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CAANFEO91\SDS\DEMANDA\JUNIO 2026\Articulo\"/>
    </mc:Choice>
  </mc:AlternateContent>
  <bookViews>
    <workbookView xWindow="0" yWindow="0" windowWidth="23040" windowHeight="9264" activeTab="1"/>
  </bookViews>
  <sheets>
    <sheet name="Notas_Normalizacion" sheetId="1" r:id="rId1"/>
    <sheet name="Hoja1" sheetId="2" r:id="rId2"/>
    <sheet name="Hoja2" sheetId="3" r:id="rId3"/>
  </sheets>
  <definedNames>
    <definedName name="_xlnm._FilterDatabase" localSheetId="1" hidden="1">Hoja1!$A$1:$P$119</definedName>
  </definedNames>
  <calcPr calcId="152511"/>
</workbook>
</file>

<file path=xl/calcChain.xml><?xml version="1.0" encoding="utf-8"?>
<calcChain xmlns="http://schemas.openxmlformats.org/spreadsheetml/2006/main">
  <c r="B2" i="3" l="1"/>
  <c r="F2" i="3" s="1"/>
  <c r="C2" i="3"/>
  <c r="D2" i="3"/>
  <c r="E2" i="3"/>
</calcChain>
</file>

<file path=xl/sharedStrings.xml><?xml version="1.0" encoding="utf-8"?>
<sst xmlns="http://schemas.openxmlformats.org/spreadsheetml/2006/main" count="276" uniqueCount="271">
  <si>
    <t>Normalización de variables (columnas E–J) — UPZ_CON_CODIGO_ECM2021</t>
  </si>
  <si>
    <t>Método aplicado: Estandarización robusta basada en cuantiles (Robust Scaling)</t>
  </si>
  <si>
    <t>Fórmula: Valor_normalizado = (Valor_original − Mediana) / IQR</t>
  </si>
  <si>
    <t>Donde IQR (Rango Intercuartílico) = Q3 − Q1</t>
  </si>
  <si>
    <t>Justificación estadística:</t>
  </si>
  <si>
    <t>Las 6 variables presentan asimetría positiva moderada (coeficiente de asimetría ~0.14–0.37) y outliers reales detectados mediante la regla IQR×1.5 (entre 3 y 7 valores extremos por variable). Estos valores extremos corresponden a UPZ con condiciones socioeconómicas o de vivienda críticas, y son sustantivamente relevantes para el análisis (no son errores de captura).</t>
  </si>
  <si>
    <t>Se descartó el z-score clásico (Valor−Media)/Desviación estándar porque la media y la desviación estándar son sensibles a outliers; con variables asimétricas, esto comprime artificialmente la escala del resto de los datos. Se descartó también Min-Max [0,1] porque un solo valor extremo redefine todo el rango y distorsiona las distancias relativas usadas por K-Means y por el estadístico de Moran Local (LISA).</t>
  </si>
  <si>
    <t>El escalado robusto por mediana e IQR centra los datos en una medida de tendencia central estable, preserva la forma real de la distribución, y es la opción recomendada en la literatura de clustering espacial (Multivariate Clustering, Spatially Constrained Multivariate Clustering, K-Means multivariado) y de autocorrelación espacial (Índice de Moran Local / LISA) cuando las variables de entrada tienen outliers significativos y unidades comparables, como es el caso (todas estas variables están en escala de porcentaje).</t>
  </si>
  <si>
    <t>Tratamiento de valores faltantes:</t>
  </si>
  <si>
    <t>5 filas correspondientes a Unidades de Planeamiento Rural (UPR Río Tunjuelo, UPR Río Blanco, UPR Río Sumapaz, UPR Zona Norte) y a la UPZ rural 'Paseo de los Libertadores' no cuentan con datos de la Encuesta Multipropósito 2021 (cobertura urbana). Estas filas se mantienen en el archivo con valor #N/A tanto en la columna original como en su columna normalizada correspondiente, y fueron excluidas del cálculo de mediana e IQR.</t>
  </si>
  <si>
    <t>Estadísticos usados por variable (Mediana | IQR), n=113 UPZ urbanas válidas:</t>
  </si>
  <si>
    <t xml:space="preserve">  • AnalfabNeg: Mediana = 1.52  |  IQR = 1.621</t>
  </si>
  <si>
    <t xml:space="preserve">  • IPM: Mediana = 3.673  |  IQR = 6.13</t>
  </si>
  <si>
    <t xml:space="preserve">  • VCA: Mediana = 4.465  |  IQR = 2.835</t>
  </si>
  <si>
    <t xml:space="preserve">  • ValorPared: Mediana = 5.353  |  IQR = 5.659</t>
  </si>
  <si>
    <t xml:space="preserve">  • ValorTecho: Mediana = 10.763  |  IQR = 7.587</t>
  </si>
  <si>
    <t xml:space="preserve">  • ValorGrietaPisoGrietaPared: Mediana = 14.536  |  IQR = 10.45</t>
  </si>
  <si>
    <t>Estructura del archivo: cada columna normalizada (sufijo '_norm_robusta', resaltada en amarillo) se ubica inmediatamente antes de su respectiva columna original, conservando el valor original sin modificar.</t>
  </si>
  <si>
    <t>UPlCodigo</t>
  </si>
  <si>
    <t>UPlNombre</t>
  </si>
  <si>
    <t>CODIMP</t>
  </si>
  <si>
    <t>Analfabetismo</t>
  </si>
  <si>
    <t>AnalfabNeg_norm_robusta</t>
  </si>
  <si>
    <t>AnalfabNeg</t>
  </si>
  <si>
    <t>IPM_norm_robusta</t>
  </si>
  <si>
    <t>IPM</t>
  </si>
  <si>
    <t>VCA_norm_robusta</t>
  </si>
  <si>
    <t>VCA</t>
  </si>
  <si>
    <t>ValorPared_norm_robusta</t>
  </si>
  <si>
    <t>ValorPared</t>
  </si>
  <si>
    <t>ValorTecho_norm_robusta</t>
  </si>
  <si>
    <t>ValorTecho</t>
  </si>
  <si>
    <t>ValorGrietaPisoGrietaPared_norm_robusta</t>
  </si>
  <si>
    <t>ValorGrietaPisoGrietaPared</t>
  </si>
  <si>
    <t>UPZ100</t>
  </si>
  <si>
    <t>GALERIAS</t>
  </si>
  <si>
    <t>UPZ83</t>
  </si>
  <si>
    <t>LAS MARGARITAS</t>
  </si>
  <si>
    <t>UPZ107</t>
  </si>
  <si>
    <t>QUINTA PAREDES</t>
  </si>
  <si>
    <t>UPZ101</t>
  </si>
  <si>
    <t>TEUSAQUILLO</t>
  </si>
  <si>
    <t>UPZ91</t>
  </si>
  <si>
    <t>SAGRADO CORAZON</t>
  </si>
  <si>
    <t>UPZ81</t>
  </si>
  <si>
    <t>GRAN BRITALIA</t>
  </si>
  <si>
    <t>UPZ108</t>
  </si>
  <si>
    <t>ZONA INDUSTRIAL</t>
  </si>
  <si>
    <t>UPZ75</t>
  </si>
  <si>
    <t>FONTIBON</t>
  </si>
  <si>
    <t>UPZ22</t>
  </si>
  <si>
    <t>DOCE DE OCTUBRE</t>
  </si>
  <si>
    <t>UPZ114</t>
  </si>
  <si>
    <t>MODELIA</t>
  </si>
  <si>
    <t>UPZ103</t>
  </si>
  <si>
    <t>PARQUE SALITRE</t>
  </si>
  <si>
    <t>UPZ105</t>
  </si>
  <si>
    <t>JARDIN BOTANICO</t>
  </si>
  <si>
    <t>UPZ88</t>
  </si>
  <si>
    <t>EL REFUGIO</t>
  </si>
  <si>
    <t>UPZ27</t>
  </si>
  <si>
    <t>SUBA</t>
  </si>
  <si>
    <t>UPZ72</t>
  </si>
  <si>
    <t>BOLIVIA</t>
  </si>
  <si>
    <t>UPZ15</t>
  </si>
  <si>
    <t>COUNTRY CLUB</t>
  </si>
  <si>
    <t>UPZ16</t>
  </si>
  <si>
    <t>SANTA BARBARA</t>
  </si>
  <si>
    <t>UPZ21</t>
  </si>
  <si>
    <t>LOS ANDES</t>
  </si>
  <si>
    <t>UPZ89</t>
  </si>
  <si>
    <t>SAN ISIDRO - PATIOS</t>
  </si>
  <si>
    <t>UPZ106</t>
  </si>
  <si>
    <t>LA ESMERALDA</t>
  </si>
  <si>
    <t>UPZ86</t>
  </si>
  <si>
    <t>EL PORVENIR</t>
  </si>
  <si>
    <t>UPZ82</t>
  </si>
  <si>
    <t>PATIO BONITO</t>
  </si>
  <si>
    <t>UPZ99</t>
  </si>
  <si>
    <t>CHAPINERO</t>
  </si>
  <si>
    <t>UPZ109</t>
  </si>
  <si>
    <t>CIUDAD SALITRE ORIENTAL</t>
  </si>
  <si>
    <t>UPZ90</t>
  </si>
  <si>
    <t>PARDO RUBIO</t>
  </si>
  <si>
    <t>UPZ33</t>
  </si>
  <si>
    <t>SOSIEGO</t>
  </si>
  <si>
    <t>UPZ111</t>
  </si>
  <si>
    <t>PUENTE ARANDA</t>
  </si>
  <si>
    <t>UPZ102</t>
  </si>
  <si>
    <t>LA SABANA</t>
  </si>
  <si>
    <t>UPZ45</t>
  </si>
  <si>
    <t>CARVAJAL</t>
  </si>
  <si>
    <t>UPZ93</t>
  </si>
  <si>
    <t>LAS NIEVES</t>
  </si>
  <si>
    <t>UPZ37</t>
  </si>
  <si>
    <t>SANTA ISABEL</t>
  </si>
  <si>
    <t>UPZ49</t>
  </si>
  <si>
    <t>APOGEO</t>
  </si>
  <si>
    <t>UPZ19</t>
  </si>
  <si>
    <t>EL PRADO</t>
  </si>
  <si>
    <t>UPZ24</t>
  </si>
  <si>
    <t>NIZA</t>
  </si>
  <si>
    <t>UPZ23</t>
  </si>
  <si>
    <t>CASA BLANCA SUBA</t>
  </si>
  <si>
    <t>UPZ110</t>
  </si>
  <si>
    <t>CIUDAD SALITRE OCCIDENTAL</t>
  </si>
  <si>
    <t>UPZ104</t>
  </si>
  <si>
    <t>PARQUE SIMON BOLIVAR - CAN</t>
  </si>
  <si>
    <t>UPZ31</t>
  </si>
  <si>
    <t>SANTA CECILIA</t>
  </si>
  <si>
    <t>UPZ68</t>
  </si>
  <si>
    <t>EL TESORO</t>
  </si>
  <si>
    <t>UPZ64</t>
  </si>
  <si>
    <t>MONTE BLANCO</t>
  </si>
  <si>
    <t>UPZ71</t>
  </si>
  <si>
    <t>TIBABUYES</t>
  </si>
  <si>
    <t>UPZ29</t>
  </si>
  <si>
    <t>MINUTO DE DIOS</t>
  </si>
  <si>
    <t>UPZ76</t>
  </si>
  <si>
    <t>FONTIBON SAN PABLO</t>
  </si>
  <si>
    <t>UPZ3</t>
  </si>
  <si>
    <t>GUAYMARAL</t>
  </si>
  <si>
    <t>UPZ80</t>
  </si>
  <si>
    <t>CORABASTOS</t>
  </si>
  <si>
    <t>UPZ67</t>
  </si>
  <si>
    <t>LUCERO</t>
  </si>
  <si>
    <t>UPZ63</t>
  </si>
  <si>
    <t>EL MOCHUELO</t>
  </si>
  <si>
    <t>UPZ55</t>
  </si>
  <si>
    <t>DIANA TURBAY</t>
  </si>
  <si>
    <t>UPZ51</t>
  </si>
  <si>
    <t>LOS LIBERTADORES</t>
  </si>
  <si>
    <t>UPZ60</t>
  </si>
  <si>
    <t>PARQUE ENTRENUBES</t>
  </si>
  <si>
    <t>UPZ56</t>
  </si>
  <si>
    <t>DANUBIO</t>
  </si>
  <si>
    <t>UPZ65</t>
  </si>
  <si>
    <t>ARBORIZADORA</t>
  </si>
  <si>
    <t>UPZ2</t>
  </si>
  <si>
    <t>LA ACADEMIA</t>
  </si>
  <si>
    <t>UPZ17</t>
  </si>
  <si>
    <t>SAN JOSE DE BAVARIA</t>
  </si>
  <si>
    <t>UPZ18</t>
  </si>
  <si>
    <t>BRITALIA</t>
  </si>
  <si>
    <t>UPZ26</t>
  </si>
  <si>
    <t>LAS FERIAS</t>
  </si>
  <si>
    <t>UPZ115</t>
  </si>
  <si>
    <t>CAPELLANIA</t>
  </si>
  <si>
    <t>UPZ50</t>
  </si>
  <si>
    <t>LA GLORIA</t>
  </si>
  <si>
    <t>UPZ20</t>
  </si>
  <si>
    <t>LA ALHAMBRA</t>
  </si>
  <si>
    <t>UPZ79</t>
  </si>
  <si>
    <t>CALANDAIMA</t>
  </si>
  <si>
    <t>UPZ12</t>
  </si>
  <si>
    <t>TOBERIN</t>
  </si>
  <si>
    <t>UPZ10</t>
  </si>
  <si>
    <t>LA URIBE</t>
  </si>
  <si>
    <t>UPZ59</t>
  </si>
  <si>
    <t>ALFONSO LOPEZ</t>
  </si>
  <si>
    <t>UPZ58</t>
  </si>
  <si>
    <t>COMUNEROS</t>
  </si>
  <si>
    <t>UPZ43</t>
  </si>
  <si>
    <t>SAN RAFAEL</t>
  </si>
  <si>
    <t>UPZ47</t>
  </si>
  <si>
    <t>KENNEDY CENTRAL</t>
  </si>
  <si>
    <t>UPZ48</t>
  </si>
  <si>
    <t>TIMIZA</t>
  </si>
  <si>
    <t>UPZ113</t>
  </si>
  <si>
    <t>BAVARIA</t>
  </si>
  <si>
    <t>UPZ44</t>
  </si>
  <si>
    <t>AMERICAS</t>
  </si>
  <si>
    <t>UPZ13</t>
  </si>
  <si>
    <t>LOS CEDROS</t>
  </si>
  <si>
    <t>UPZ70</t>
  </si>
  <si>
    <t>JERUSALEM</t>
  </si>
  <si>
    <t>UPZ36</t>
  </si>
  <si>
    <t>SAN JOSE</t>
  </si>
  <si>
    <t>UPZ66</t>
  </si>
  <si>
    <t>SAN FRANCISCO</t>
  </si>
  <si>
    <t>UPZ57</t>
  </si>
  <si>
    <t>GRAN YOMASA</t>
  </si>
  <si>
    <t>UPZ52</t>
  </si>
  <si>
    <t>LA FLORA</t>
  </si>
  <si>
    <t>UPZ11</t>
  </si>
  <si>
    <t>SAN CRISTOBAL NORTE</t>
  </si>
  <si>
    <t>UPZ14</t>
  </si>
  <si>
    <t>USAQUEN</t>
  </si>
  <si>
    <t>UPZ73</t>
  </si>
  <si>
    <t>GARCES NAVAS</t>
  </si>
  <si>
    <t>UPZ74</t>
  </si>
  <si>
    <t>ENGATIVA</t>
  </si>
  <si>
    <t>UPZ25</t>
  </si>
  <si>
    <t>LA FLORESTA</t>
  </si>
  <si>
    <t>UPZ97</t>
  </si>
  <si>
    <t>CHICO LAGO</t>
  </si>
  <si>
    <t>UPZ98</t>
  </si>
  <si>
    <t>LOS ALCAZARES</t>
  </si>
  <si>
    <t>UPZ96</t>
  </si>
  <si>
    <t>LOURDES</t>
  </si>
  <si>
    <t>UPZ92</t>
  </si>
  <si>
    <t>LA MACARENA</t>
  </si>
  <si>
    <t>UPZ94</t>
  </si>
  <si>
    <t>LA CANDELARIA</t>
  </si>
  <si>
    <t>UPZ9</t>
  </si>
  <si>
    <t>VERBENAL</t>
  </si>
  <si>
    <t>UPZ28</t>
  </si>
  <si>
    <t>EL RINCON</t>
  </si>
  <si>
    <t>UPZ30</t>
  </si>
  <si>
    <t>BOYACA REAL</t>
  </si>
  <si>
    <t>UPZ116</t>
  </si>
  <si>
    <t>ALAMOS</t>
  </si>
  <si>
    <t>UPZ35</t>
  </si>
  <si>
    <t>CIUDAD JARDIN</t>
  </si>
  <si>
    <t>UPZ38</t>
  </si>
  <si>
    <t>RESTREPO</t>
  </si>
  <si>
    <t>UPZ41</t>
  </si>
  <si>
    <t>MUZU</t>
  </si>
  <si>
    <t>UPZ40</t>
  </si>
  <si>
    <t>CIUDAD MONTES</t>
  </si>
  <si>
    <t>UPZ34</t>
  </si>
  <si>
    <t>20 DE JULIO</t>
  </si>
  <si>
    <t>UPZ84</t>
  </si>
  <si>
    <t>BOSA OCCIDENTAL</t>
  </si>
  <si>
    <t>UPZ85</t>
  </si>
  <si>
    <t>BOSA CENTRAL</t>
  </si>
  <si>
    <t>UPZ32</t>
  </si>
  <si>
    <t>SAN BLAS</t>
  </si>
  <si>
    <t>UPZ95</t>
  </si>
  <si>
    <t>LAS CRUCES</t>
  </si>
  <si>
    <t>UPZ87</t>
  </si>
  <si>
    <t>TINTAL SUR</t>
  </si>
  <si>
    <t>UPZ1</t>
  </si>
  <si>
    <t>PASEO DE LOS LIBERTADORES</t>
  </si>
  <si>
    <t>UPZ46</t>
  </si>
  <si>
    <t>CASTILLA</t>
  </si>
  <si>
    <t>UPZ112</t>
  </si>
  <si>
    <t>GRANJAS DE TECHO</t>
  </si>
  <si>
    <t>UPZ78</t>
  </si>
  <si>
    <t>TINTAL NORTE</t>
  </si>
  <si>
    <t>UPZ117</t>
  </si>
  <si>
    <t>AEROPUERTO EL DORADO</t>
  </si>
  <si>
    <t>UPZ77</t>
  </si>
  <si>
    <t>ZONA FRANCA</t>
  </si>
  <si>
    <t>UPZ54</t>
  </si>
  <si>
    <t>MARRUECOS</t>
  </si>
  <si>
    <t>UPZ39</t>
  </si>
  <si>
    <t>QUIROGA</t>
  </si>
  <si>
    <t>UPZ62</t>
  </si>
  <si>
    <t>TUNJUELITO</t>
  </si>
  <si>
    <t>UPZ53</t>
  </si>
  <si>
    <t>MARCO FIDEL SUAREZ</t>
  </si>
  <si>
    <t>UPZ69</t>
  </si>
  <si>
    <t>ISMAEL PERDOMO</t>
  </si>
  <si>
    <t>UPZ61</t>
  </si>
  <si>
    <t>CIUDAD USME</t>
  </si>
  <si>
    <t>UPZ42</t>
  </si>
  <si>
    <t>VENECIA</t>
  </si>
  <si>
    <t>3</t>
  </si>
  <si>
    <t>UPR RIO TUNJUELO</t>
  </si>
  <si>
    <t>4</t>
  </si>
  <si>
    <t>UPR RIO BLANCO</t>
  </si>
  <si>
    <t>5</t>
  </si>
  <si>
    <t>UPR RIO SUMAPAZ</t>
  </si>
  <si>
    <t>1</t>
  </si>
  <si>
    <t>UPR ZONA NORTE</t>
  </si>
  <si>
    <t>Mediana</t>
  </si>
  <si>
    <t>q1</t>
  </si>
  <si>
    <t>q3</t>
  </si>
  <si>
    <t>Dato</t>
  </si>
  <si>
    <t>iqr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</si>
</sst>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0" x14ac:knownFonts="1">
    <font>
      <sz val="11"/>
      <color theme="1"/>
      <name val="Calibri"/>
      <family val="2"/>
      <scheme val="minor"/>
    </font>
    <font>
      <b/>
      <sz val="10"/>
      <color rgb="FFFFFFFF"/>
      <name val="Arial"/>
    </font>
    <font>
      <sz val="9.5"/>
      <name val="Arial"/>
    </font>
    <font>
      <i/>
      <sz val="9.5"/>
      <name val="Arial"/>
    </font>
    <font>
      <b/>
      <sz val="13"/>
      <color rgb="FF1F4E78"/>
      <name val="Arial"/>
    </font>
    <font>
      <sz val="9"/>
      <color rgb="FF000000"/>
      <name val="Arial"/>
    </font>
    <font>
      <b/>
      <sz val="11"/>
      <color rgb="FF000000"/>
      <name val="Arial"/>
    </font>
    <font>
      <sz val="10"/>
      <color rgb="FF000000"/>
      <name val="Arial"/>
    </font>
    <font>
      <b/>
      <sz val="10"/>
      <color rgb="FF000000"/>
      <name val="Arial"/>
    </font>
    <font>
      <sz val="9.5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1F4E78"/>
      </patternFill>
    </fill>
    <fill>
      <patternFill patternType="solid">
        <fgColor rgb="FFBF8F00"/>
      </patternFill>
    </fill>
    <fill>
      <patternFill patternType="solid">
        <fgColor rgb="FFFFF2CC"/>
      </patternFill>
    </fill>
  </fills>
  <borders count="2">
    <border>
      <left/>
      <right/>
      <top/>
      <bottom/>
      <diagonal/>
    </border>
    <border>
      <left style="thin">
        <color rgb="FFB7B7B7"/>
      </left>
      <right style="thin">
        <color rgb="FFB7B7B7"/>
      </right>
      <top style="thin">
        <color rgb="FFB7B7B7"/>
      </top>
      <bottom style="thin">
        <color rgb="FFB7B7B7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2" fillId="0" borderId="1" xfId="0" applyFont="1" applyBorder="1"/>
    <xf numFmtId="164" fontId="3" fillId="4" borderId="1" xfId="0" applyNumberFormat="1" applyFont="1" applyFill="1" applyBorder="1"/>
    <xf numFmtId="164" fontId="2" fillId="0" borderId="1" xfId="0" applyNumberFormat="1" applyFont="1" applyBorder="1"/>
    <xf numFmtId="0" fontId="3" fillId="4" borderId="1" xfId="0" applyFont="1" applyFill="1" applyBorder="1"/>
    <xf numFmtId="0" fontId="4" fillId="0" borderId="0" xfId="0" applyFont="1" applyAlignment="1">
      <alignment vertical="top" wrapText="1"/>
    </xf>
    <xf numFmtId="0" fontId="5" fillId="0" borderId="0" xfId="0" applyFont="1" applyAlignment="1">
      <alignment vertical="top" wrapText="1"/>
    </xf>
    <xf numFmtId="0" fontId="6" fillId="0" borderId="0" xfId="0" applyFont="1" applyAlignment="1">
      <alignment vertical="top" wrapText="1"/>
    </xf>
    <xf numFmtId="0" fontId="7" fillId="0" borderId="0" xfId="0" applyFont="1" applyAlignment="1">
      <alignment vertical="top" wrapText="1"/>
    </xf>
    <xf numFmtId="0" fontId="8" fillId="0" borderId="0" xfId="0" applyFont="1" applyAlignment="1">
      <alignment vertical="top" wrapText="1"/>
    </xf>
    <xf numFmtId="0" fontId="9" fillId="0" borderId="0" xfId="0" applyFont="1" applyAlignment="1">
      <alignment vertical="top" wrapText="1"/>
    </xf>
    <xf numFmtId="0" fontId="2" fillId="0" borderId="0" xfId="0" applyFont="1"/>
    <xf numFmtId="0" fontId="3" fillId="0" borderId="0" xfId="0" applyFont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5"/>
  <sheetViews>
    <sheetView showGridLines="0" topLeftCell="A5" workbookViewId="0">
      <selection sqref="A1:A26"/>
    </sheetView>
  </sheetViews>
  <sheetFormatPr baseColWidth="10" defaultColWidth="8.88671875" defaultRowHeight="14.4" x14ac:dyDescent="0.3"/>
  <cols>
    <col min="1" max="1" width="105" customWidth="1"/>
  </cols>
  <sheetData>
    <row r="1" spans="1:1" ht="18" customHeight="1" x14ac:dyDescent="0.3">
      <c r="A1" s="7" t="s">
        <v>0</v>
      </c>
    </row>
    <row r="2" spans="1:1" ht="18" customHeight="1" x14ac:dyDescent="0.3">
      <c r="A2" s="8"/>
    </row>
    <row r="3" spans="1:1" ht="18" customHeight="1" x14ac:dyDescent="0.3">
      <c r="A3" s="9" t="s">
        <v>1</v>
      </c>
    </row>
    <row r="4" spans="1:1" ht="18" customHeight="1" x14ac:dyDescent="0.3">
      <c r="A4" s="10" t="s">
        <v>2</v>
      </c>
    </row>
    <row r="5" spans="1:1" ht="18" customHeight="1" x14ac:dyDescent="0.3">
      <c r="A5" s="10" t="s">
        <v>3</v>
      </c>
    </row>
    <row r="6" spans="1:1" ht="18" customHeight="1" x14ac:dyDescent="0.3">
      <c r="A6" s="8"/>
    </row>
    <row r="7" spans="1:1" ht="18" customHeight="1" x14ac:dyDescent="0.3">
      <c r="A7" s="11" t="s">
        <v>4</v>
      </c>
    </row>
    <row r="8" spans="1:1" ht="30" customHeight="1" x14ac:dyDescent="0.3">
      <c r="A8" s="12" t="s">
        <v>5</v>
      </c>
    </row>
    <row r="9" spans="1:1" ht="18" customHeight="1" x14ac:dyDescent="0.3">
      <c r="A9" s="8"/>
    </row>
    <row r="10" spans="1:1" ht="30" customHeight="1" x14ac:dyDescent="0.3">
      <c r="A10" s="12" t="s">
        <v>6</v>
      </c>
    </row>
    <row r="11" spans="1:1" ht="18" customHeight="1" x14ac:dyDescent="0.3">
      <c r="A11" s="8"/>
    </row>
    <row r="12" spans="1:1" ht="30" customHeight="1" x14ac:dyDescent="0.3">
      <c r="A12" s="12" t="s">
        <v>7</v>
      </c>
    </row>
    <row r="13" spans="1:1" ht="18" customHeight="1" x14ac:dyDescent="0.3">
      <c r="A13" s="8"/>
    </row>
    <row r="14" spans="1:1" ht="18" customHeight="1" x14ac:dyDescent="0.3">
      <c r="A14" s="11" t="s">
        <v>8</v>
      </c>
    </row>
    <row r="15" spans="1:1" ht="60.6" customHeight="1" x14ac:dyDescent="0.3">
      <c r="A15" s="12" t="s">
        <v>9</v>
      </c>
    </row>
    <row r="16" spans="1:1" ht="18" customHeight="1" x14ac:dyDescent="0.3">
      <c r="A16" s="8"/>
    </row>
    <row r="17" spans="1:1" ht="18" customHeight="1" x14ac:dyDescent="0.3">
      <c r="A17" s="11" t="s">
        <v>10</v>
      </c>
    </row>
    <row r="18" spans="1:1" x14ac:dyDescent="0.3">
      <c r="A18" s="13" t="s">
        <v>11</v>
      </c>
    </row>
    <row r="19" spans="1:1" x14ac:dyDescent="0.3">
      <c r="A19" s="13" t="s">
        <v>12</v>
      </c>
    </row>
    <row r="20" spans="1:1" x14ac:dyDescent="0.3">
      <c r="A20" s="13" t="s">
        <v>13</v>
      </c>
    </row>
    <row r="21" spans="1:1" x14ac:dyDescent="0.3">
      <c r="A21" s="13" t="s">
        <v>14</v>
      </c>
    </row>
    <row r="22" spans="1:1" x14ac:dyDescent="0.3">
      <c r="A22" s="13" t="s">
        <v>15</v>
      </c>
    </row>
    <row r="23" spans="1:1" x14ac:dyDescent="0.3">
      <c r="A23" s="13" t="s">
        <v>16</v>
      </c>
    </row>
    <row r="25" spans="1:1" ht="30" customHeight="1" x14ac:dyDescent="0.3">
      <c r="A25" s="14" t="s">
        <v>17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19"/>
  <sheetViews>
    <sheetView tabSelected="1" workbookViewId="0">
      <pane xSplit="4" ySplit="1" topLeftCell="G2" activePane="bottomRight" state="frozen"/>
      <selection pane="topRight"/>
      <selection pane="bottomLeft"/>
      <selection pane="bottomRight" activeCell="R1" sqref="R1:W1048576"/>
    </sheetView>
  </sheetViews>
  <sheetFormatPr baseColWidth="10" defaultColWidth="8.88671875" defaultRowHeight="14.4" x14ac:dyDescent="0.3"/>
  <cols>
    <col min="1" max="4" width="13" customWidth="1"/>
    <col min="5" max="5" width="16" customWidth="1"/>
    <col min="6" max="6" width="13" customWidth="1"/>
    <col min="7" max="7" width="16" customWidth="1"/>
    <col min="8" max="8" width="13" customWidth="1"/>
    <col min="9" max="9" width="16" customWidth="1"/>
    <col min="10" max="10" width="13" customWidth="1"/>
    <col min="11" max="11" width="16" customWidth="1"/>
    <col min="12" max="12" width="13" customWidth="1"/>
    <col min="13" max="13" width="16" customWidth="1"/>
    <col min="14" max="14" width="13" customWidth="1"/>
    <col min="15" max="15" width="16" customWidth="1"/>
    <col min="16" max="16" width="13" customWidth="1"/>
  </cols>
  <sheetData>
    <row r="1" spans="1:16" ht="39.6" x14ac:dyDescent="0.3">
      <c r="A1" s="1" t="s">
        <v>18</v>
      </c>
      <c r="B1" s="1" t="s">
        <v>19</v>
      </c>
      <c r="C1" s="1" t="s">
        <v>20</v>
      </c>
      <c r="D1" s="1" t="s">
        <v>21</v>
      </c>
      <c r="E1" s="2" t="s">
        <v>22</v>
      </c>
      <c r="F1" s="1" t="s">
        <v>23</v>
      </c>
      <c r="G1" s="2" t="s">
        <v>24</v>
      </c>
      <c r="H1" s="1" t="s">
        <v>25</v>
      </c>
      <c r="I1" s="2" t="s">
        <v>26</v>
      </c>
      <c r="J1" s="1" t="s">
        <v>27</v>
      </c>
      <c r="K1" s="2" t="s">
        <v>28</v>
      </c>
      <c r="L1" s="1" t="s">
        <v>29</v>
      </c>
      <c r="M1" s="2" t="s">
        <v>30</v>
      </c>
      <c r="N1" s="1" t="s">
        <v>31</v>
      </c>
      <c r="O1" s="2" t="s">
        <v>32</v>
      </c>
      <c r="P1" s="1" t="s">
        <v>33</v>
      </c>
    </row>
    <row r="2" spans="1:16" x14ac:dyDescent="0.3">
      <c r="A2" s="3" t="s">
        <v>34</v>
      </c>
      <c r="B2" s="3" t="s">
        <v>35</v>
      </c>
      <c r="C2" s="3"/>
      <c r="D2" s="3">
        <v>98.852859497070298</v>
      </c>
      <c r="E2" s="4">
        <v>-0.23026222870860519</v>
      </c>
      <c r="F2" s="5">
        <v>1.1471405029297019</v>
      </c>
      <c r="G2" s="4">
        <v>-0.36668548397760742</v>
      </c>
      <c r="H2" s="5">
        <v>1.4246755838394201</v>
      </c>
      <c r="I2" s="4">
        <v>-0.36986257700767039</v>
      </c>
      <c r="J2" s="5">
        <v>3.4169387817382799</v>
      </c>
      <c r="K2" s="4">
        <v>-0.54849014938582985</v>
      </c>
      <c r="L2" s="5">
        <v>2.24935746192932</v>
      </c>
      <c r="M2" s="4">
        <v>-0.47465908121077938</v>
      </c>
      <c r="N2" s="5">
        <v>7.1613349914550799</v>
      </c>
      <c r="O2" s="4">
        <v>-0.49047724917904789</v>
      </c>
      <c r="P2" s="5">
        <v>9.4106924533843994</v>
      </c>
    </row>
    <row r="3" spans="1:16" x14ac:dyDescent="0.3">
      <c r="A3" s="3" t="s">
        <v>36</v>
      </c>
      <c r="B3" s="3" t="s">
        <v>37</v>
      </c>
      <c r="C3" s="3"/>
      <c r="D3" s="3">
        <v>98.023834228515597</v>
      </c>
      <c r="E3" s="4">
        <v>0.28130502330402513</v>
      </c>
      <c r="F3" s="5">
        <v>1.976165771484403</v>
      </c>
      <c r="G3" s="4">
        <v>-0.13134009849044151</v>
      </c>
      <c r="H3" s="5">
        <v>2.8674020767211901</v>
      </c>
      <c r="I3" s="4">
        <v>4.7987088474783111</v>
      </c>
      <c r="J3" s="5">
        <v>18.067449569702099</v>
      </c>
      <c r="K3" s="4">
        <v>-0.66887438813352862</v>
      </c>
      <c r="L3" s="5">
        <v>1.5680794715881301</v>
      </c>
      <c r="M3" s="4">
        <v>-0.44472730833252178</v>
      </c>
      <c r="N3" s="5">
        <v>7.3884382247924796</v>
      </c>
      <c r="O3" s="4">
        <v>-0.53393772066641787</v>
      </c>
      <c r="P3" s="5">
        <v>8.9565176963806099</v>
      </c>
    </row>
    <row r="4" spans="1:16" x14ac:dyDescent="0.3">
      <c r="A4" s="3" t="s">
        <v>38</v>
      </c>
      <c r="B4" s="3" t="s">
        <v>39</v>
      </c>
      <c r="C4" s="3"/>
      <c r="D4" s="3">
        <v>99.239105224609403</v>
      </c>
      <c r="E4" s="4">
        <v>-0.46860317310861482</v>
      </c>
      <c r="F4" s="5">
        <v>0.76089477539059658</v>
      </c>
      <c r="G4" s="4">
        <v>-0.53304810976449302</v>
      </c>
      <c r="H4" s="5">
        <v>0.40483078360557601</v>
      </c>
      <c r="I4" s="4">
        <v>-0.20975626619523621</v>
      </c>
      <c r="J4" s="5">
        <v>3.87076616287231</v>
      </c>
      <c r="K4" s="4">
        <v>-0.6769129321613726</v>
      </c>
      <c r="L4" s="5">
        <v>1.52258777618408</v>
      </c>
      <c r="M4" s="4">
        <v>-0.39476776244930728</v>
      </c>
      <c r="N4" s="5">
        <v>7.7674994468689</v>
      </c>
      <c r="O4" s="4">
        <v>-0.5020180935197267</v>
      </c>
      <c r="P4" s="5">
        <v>9.2900872230529803</v>
      </c>
    </row>
    <row r="5" spans="1:16" x14ac:dyDescent="0.3">
      <c r="A5" s="3" t="s">
        <v>40</v>
      </c>
      <c r="B5" s="3" t="s">
        <v>41</v>
      </c>
      <c r="C5" s="3"/>
      <c r="D5" s="3">
        <v>99.344215393066406</v>
      </c>
      <c r="E5" s="4">
        <v>-0.53346358457698451</v>
      </c>
      <c r="F5" s="5">
        <v>0.65578460693359375</v>
      </c>
      <c r="G5" s="4">
        <v>-0.51655316321395317</v>
      </c>
      <c r="H5" s="5">
        <v>0.50594896078109697</v>
      </c>
      <c r="I5" s="4">
        <v>0.5770510727095074</v>
      </c>
      <c r="J5" s="5">
        <v>6.1010012626647896</v>
      </c>
      <c r="K5" s="4">
        <v>-0.67414465082050379</v>
      </c>
      <c r="L5" s="5">
        <v>1.5382540225982699</v>
      </c>
      <c r="M5" s="4">
        <v>-0.57599717795299432</v>
      </c>
      <c r="N5" s="5">
        <v>6.3924460411071804</v>
      </c>
      <c r="O5" s="4">
        <v>-0.63209931438913558</v>
      </c>
      <c r="P5" s="5">
        <v>7.9307000637054514</v>
      </c>
    </row>
    <row r="6" spans="1:16" x14ac:dyDescent="0.3">
      <c r="A6" s="3" t="s">
        <v>42</v>
      </c>
      <c r="B6" s="3" t="s">
        <v>43</v>
      </c>
      <c r="C6" s="3">
        <v>814</v>
      </c>
      <c r="D6" s="3">
        <v>98.723869323730497</v>
      </c>
      <c r="E6" s="4">
        <v>-0.15066616449319839</v>
      </c>
      <c r="F6" s="5">
        <v>1.2761306762695031</v>
      </c>
      <c r="G6" s="4">
        <v>-1.2737679555260671E-2</v>
      </c>
      <c r="H6" s="5">
        <v>3.59446477890015</v>
      </c>
      <c r="I6" s="4">
        <v>0</v>
      </c>
      <c r="J6" s="5">
        <v>4.4653282165527299</v>
      </c>
      <c r="K6" s="4">
        <v>0.29157553373327072</v>
      </c>
      <c r="L6" s="5">
        <v>7.0034537315368697</v>
      </c>
      <c r="M6" s="4">
        <v>-0.49546753005652638</v>
      </c>
      <c r="N6" s="5">
        <v>7.0034537315368697</v>
      </c>
      <c r="O6" s="4">
        <v>-0.37713272227655242</v>
      </c>
      <c r="P6" s="5">
        <v>10.595176219940191</v>
      </c>
    </row>
    <row r="7" spans="1:16" x14ac:dyDescent="0.3">
      <c r="A7" s="3" t="s">
        <v>44</v>
      </c>
      <c r="B7" s="3" t="s">
        <v>45</v>
      </c>
      <c r="C7" s="3"/>
      <c r="D7" s="3">
        <v>97.532546997070298</v>
      </c>
      <c r="E7" s="4">
        <v>0.58446400828589373</v>
      </c>
      <c r="F7" s="5">
        <v>2.4674530029297022</v>
      </c>
      <c r="G7" s="4">
        <v>0.47200042470210463</v>
      </c>
      <c r="H7" s="5">
        <v>6.5660314559936497</v>
      </c>
      <c r="I7" s="4">
        <v>0.33541401135663401</v>
      </c>
      <c r="J7" s="5">
        <v>5.4160718917846697</v>
      </c>
      <c r="K7" s="4">
        <v>-2.5792551082330261E-2</v>
      </c>
      <c r="L7" s="5">
        <v>5.2074055671691903</v>
      </c>
      <c r="M7" s="4">
        <v>-0.21095454998519131</v>
      </c>
      <c r="N7" s="5">
        <v>9.1621570587158203</v>
      </c>
      <c r="O7" s="4">
        <v>-1.5957623378414641E-2</v>
      </c>
      <c r="P7" s="5">
        <v>14.36956262588501</v>
      </c>
    </row>
    <row r="8" spans="1:16" x14ac:dyDescent="0.3">
      <c r="A8" s="3" t="s">
        <v>46</v>
      </c>
      <c r="B8" s="3" t="s">
        <v>47</v>
      </c>
      <c r="C8" s="3">
        <v>809</v>
      </c>
      <c r="D8" s="3">
        <v>98.759300231933594</v>
      </c>
      <c r="E8" s="4">
        <v>-0.17252954192362219</v>
      </c>
      <c r="F8" s="5">
        <v>1.240699768066406</v>
      </c>
      <c r="G8" s="4">
        <v>0.2122448384304059</v>
      </c>
      <c r="H8" s="5">
        <v>4.9736642837524396</v>
      </c>
      <c r="I8" s="4">
        <v>2.59280760150234</v>
      </c>
      <c r="J8" s="5">
        <v>11.814739227294901</v>
      </c>
      <c r="K8" s="4">
        <v>1.27788473966637</v>
      </c>
      <c r="L8" s="5">
        <v>12.5851707458496</v>
      </c>
      <c r="M8" s="4">
        <v>0.24019212343199739</v>
      </c>
      <c r="N8" s="5">
        <v>12.5851707458496</v>
      </c>
      <c r="O8" s="4">
        <v>0.17535416992011271</v>
      </c>
      <c r="P8" s="5">
        <v>16.36882734298705</v>
      </c>
    </row>
    <row r="9" spans="1:16" x14ac:dyDescent="0.3">
      <c r="A9" s="3" t="s">
        <v>48</v>
      </c>
      <c r="B9" s="3" t="s">
        <v>49</v>
      </c>
      <c r="C9" s="3"/>
      <c r="D9" s="3">
        <v>97.812629699707003</v>
      </c>
      <c r="E9" s="4">
        <v>0.41163316228053398</v>
      </c>
      <c r="F9" s="5">
        <v>2.1873703002929972</v>
      </c>
      <c r="G9" s="4">
        <v>0.1040151072606165</v>
      </c>
      <c r="H9" s="5">
        <v>4.3101887702941903</v>
      </c>
      <c r="I9" s="4">
        <v>-0.60375376621899601</v>
      </c>
      <c r="J9" s="5">
        <v>2.7539653778076199</v>
      </c>
      <c r="K9" s="4">
        <v>-0.38070518564155581</v>
      </c>
      <c r="L9" s="5">
        <v>3.19888544082642</v>
      </c>
      <c r="M9" s="4">
        <v>-0.14308590312606301</v>
      </c>
      <c r="N9" s="5">
        <v>9.6771011352539098</v>
      </c>
      <c r="O9" s="4">
        <v>-0.1588795236508537</v>
      </c>
      <c r="P9" s="5">
        <v>12.875986576080329</v>
      </c>
    </row>
    <row r="10" spans="1:16" x14ac:dyDescent="0.3">
      <c r="A10" s="3" t="s">
        <v>50</v>
      </c>
      <c r="B10" s="3" t="s">
        <v>51</v>
      </c>
      <c r="C10" s="3">
        <v>807</v>
      </c>
      <c r="D10" s="3">
        <v>98.491645812988295</v>
      </c>
      <c r="E10" s="4">
        <v>-7.3678263735141997E-3</v>
      </c>
      <c r="F10" s="5">
        <v>1.508354187011705</v>
      </c>
      <c r="G10" s="4">
        <v>-0.27292179880787959</v>
      </c>
      <c r="H10" s="5">
        <v>1.9994705915451001</v>
      </c>
      <c r="I10" s="4">
        <v>-0.36549556717253873</v>
      </c>
      <c r="J10" s="5">
        <v>3.4293172359466602</v>
      </c>
      <c r="K10" s="4">
        <v>2.2514721279412928</v>
      </c>
      <c r="L10" s="5">
        <v>18.094892501831101</v>
      </c>
      <c r="M10" s="4">
        <v>0.96636293922757499</v>
      </c>
      <c r="N10" s="5">
        <v>18.094892501831101</v>
      </c>
      <c r="O10" s="4">
        <v>1.1636717386029769</v>
      </c>
      <c r="P10" s="5">
        <v>26.697037696838422</v>
      </c>
    </row>
    <row r="11" spans="1:16" x14ac:dyDescent="0.3">
      <c r="A11" s="3" t="s">
        <v>52</v>
      </c>
      <c r="B11" s="3" t="s">
        <v>53</v>
      </c>
      <c r="C11" s="3"/>
      <c r="D11" s="3">
        <v>99.503028869628906</v>
      </c>
      <c r="E11" s="4">
        <v>-0.63146273715925549</v>
      </c>
      <c r="F11" s="5">
        <v>0.49697113037109381</v>
      </c>
      <c r="G11" s="4">
        <v>-0.56231291668060357</v>
      </c>
      <c r="H11" s="5">
        <v>0.22543014585971799</v>
      </c>
      <c r="I11" s="4">
        <v>-0.67219358069152391</v>
      </c>
      <c r="J11" s="5">
        <v>2.5599701404571502</v>
      </c>
      <c r="K11" s="4">
        <v>-0.68194375235187432</v>
      </c>
      <c r="L11" s="5">
        <v>1.49411737918854</v>
      </c>
      <c r="M11" s="4">
        <v>-1.038110738069874</v>
      </c>
      <c r="N11" s="5">
        <v>2.8862226009368901</v>
      </c>
      <c r="O11" s="4">
        <v>-0.97183709330104961</v>
      </c>
      <c r="P11" s="5">
        <v>4.3803399801254299</v>
      </c>
    </row>
    <row r="12" spans="1:16" x14ac:dyDescent="0.3">
      <c r="A12" s="3" t="s">
        <v>54</v>
      </c>
      <c r="B12" s="3" t="s">
        <v>55</v>
      </c>
      <c r="C12" s="3">
        <v>807</v>
      </c>
      <c r="D12" s="3">
        <v>98.491645812988295</v>
      </c>
      <c r="E12" s="4">
        <v>-7.3678263735141997E-3</v>
      </c>
      <c r="F12" s="5">
        <v>1.508354187011705</v>
      </c>
      <c r="G12" s="4">
        <v>-0.27292179880787959</v>
      </c>
      <c r="H12" s="5">
        <v>1.9994705915451001</v>
      </c>
      <c r="I12" s="4">
        <v>-0.36549556717253873</v>
      </c>
      <c r="J12" s="5">
        <v>3.4293172359466602</v>
      </c>
      <c r="K12" s="4">
        <v>2.2514721279412928</v>
      </c>
      <c r="L12" s="5">
        <v>18.094892501831101</v>
      </c>
      <c r="M12" s="4">
        <v>0.96636293922757499</v>
      </c>
      <c r="N12" s="5">
        <v>18.094892501831101</v>
      </c>
      <c r="O12" s="4">
        <v>1.1636717386029769</v>
      </c>
      <c r="P12" s="5">
        <v>26.697037696838422</v>
      </c>
    </row>
    <row r="13" spans="1:16" x14ac:dyDescent="0.3">
      <c r="A13" s="3" t="s">
        <v>56</v>
      </c>
      <c r="B13" s="3" t="s">
        <v>57</v>
      </c>
      <c r="C13" s="3">
        <v>810</v>
      </c>
      <c r="D13" s="3">
        <v>99.309272766113295</v>
      </c>
      <c r="E13" s="4">
        <v>-0.51190151122828065</v>
      </c>
      <c r="F13" s="5">
        <v>0.69072723388670454</v>
      </c>
      <c r="G13" s="4">
        <v>-0.35543906497086569</v>
      </c>
      <c r="H13" s="5">
        <v>1.49361896514893</v>
      </c>
      <c r="I13" s="4">
        <v>-0.75663527859948243</v>
      </c>
      <c r="J13" s="5">
        <v>2.32061696052551</v>
      </c>
      <c r="K13" s="4">
        <v>0.38907596218935941</v>
      </c>
      <c r="L13" s="5">
        <v>7.5552277565002397</v>
      </c>
      <c r="M13" s="4">
        <v>-0.42274476626042939</v>
      </c>
      <c r="N13" s="5">
        <v>7.5552277565002397</v>
      </c>
      <c r="O13" s="4">
        <v>-0.44418455905729481</v>
      </c>
      <c r="P13" s="5">
        <v>9.8944647312164307</v>
      </c>
    </row>
    <row r="14" spans="1:16" x14ac:dyDescent="0.3">
      <c r="A14" s="3" t="s">
        <v>58</v>
      </c>
      <c r="B14" s="3" t="s">
        <v>59</v>
      </c>
      <c r="C14" s="3">
        <v>817</v>
      </c>
      <c r="D14" s="3">
        <v>99.204139709472699</v>
      </c>
      <c r="E14" s="4">
        <v>-0.44702697613107989</v>
      </c>
      <c r="F14" s="5">
        <v>0.79586029052730112</v>
      </c>
      <c r="G14" s="4">
        <v>-0.49408518699727111</v>
      </c>
      <c r="H14" s="5">
        <v>0.64368331432342496</v>
      </c>
      <c r="I14" s="4">
        <v>-0.70121473678880497</v>
      </c>
      <c r="J14" s="5">
        <v>2.4777085781097399</v>
      </c>
      <c r="K14" s="4">
        <v>-0.48899786269081918</v>
      </c>
      <c r="L14" s="5">
        <v>2.5860359668731698</v>
      </c>
      <c r="M14" s="4">
        <v>-1.0776747637327539</v>
      </c>
      <c r="N14" s="5">
        <v>2.5860359668731698</v>
      </c>
      <c r="O14" s="4">
        <v>-1.0914925414166441</v>
      </c>
      <c r="P14" s="5">
        <v>3.1299052238464369</v>
      </c>
    </row>
    <row r="15" spans="1:16" x14ac:dyDescent="0.3">
      <c r="A15" s="3" t="s">
        <v>60</v>
      </c>
      <c r="B15" s="3" t="s">
        <v>61</v>
      </c>
      <c r="C15" s="3"/>
      <c r="D15" s="3">
        <v>99.025772094726605</v>
      </c>
      <c r="E15" s="4">
        <v>-0.33696153665082862</v>
      </c>
      <c r="F15" s="5">
        <v>0.97422790527339487</v>
      </c>
      <c r="G15" s="4">
        <v>-7.5467113978067546E-2</v>
      </c>
      <c r="H15" s="5">
        <v>3.2099175453186</v>
      </c>
      <c r="I15" s="4">
        <v>-0.32418876309381561</v>
      </c>
      <c r="J15" s="5">
        <v>3.5464029312133798</v>
      </c>
      <c r="K15" s="4">
        <v>-0.54418384970788303</v>
      </c>
      <c r="L15" s="5">
        <v>2.2737276554107702</v>
      </c>
      <c r="M15" s="4">
        <v>-0.44424012437520299</v>
      </c>
      <c r="N15" s="5">
        <v>7.3921346664428702</v>
      </c>
      <c r="O15" s="4">
        <v>-0.46605976973522478</v>
      </c>
      <c r="P15" s="5">
        <v>9.6658623218536412</v>
      </c>
    </row>
    <row r="16" spans="1:16" x14ac:dyDescent="0.3">
      <c r="A16" s="3" t="s">
        <v>62</v>
      </c>
      <c r="B16" s="3" t="s">
        <v>63</v>
      </c>
      <c r="C16" s="3"/>
      <c r="D16" s="3">
        <v>99.269752502441406</v>
      </c>
      <c r="E16" s="4">
        <v>-0.4875147121133524</v>
      </c>
      <c r="F16" s="5">
        <v>0.73024749755859375</v>
      </c>
      <c r="G16" s="4">
        <v>-0.41596920754165162</v>
      </c>
      <c r="H16" s="5">
        <v>1.12255394458771</v>
      </c>
      <c r="I16" s="4">
        <v>-0.93940926306719663</v>
      </c>
      <c r="J16" s="5">
        <v>1.8025372028350799</v>
      </c>
      <c r="K16" s="4">
        <v>-0.88526088088887034</v>
      </c>
      <c r="L16" s="5">
        <v>0.343505918979645</v>
      </c>
      <c r="M16" s="4">
        <v>-1.107225719894116</v>
      </c>
      <c r="N16" s="5">
        <v>2.3618221282959002</v>
      </c>
      <c r="O16" s="4">
        <v>-1.132120788565997</v>
      </c>
      <c r="P16" s="5">
        <v>2.705328047275545</v>
      </c>
    </row>
    <row r="17" spans="1:16" x14ac:dyDescent="0.3">
      <c r="A17" s="3" t="s">
        <v>64</v>
      </c>
      <c r="B17" s="3" t="s">
        <v>65</v>
      </c>
      <c r="C17" s="3">
        <v>803</v>
      </c>
      <c r="D17" s="3">
        <v>98.839523315429702</v>
      </c>
      <c r="E17" s="4">
        <v>-0.2220328609764067</v>
      </c>
      <c r="F17" s="5">
        <v>1.1604766845702981</v>
      </c>
      <c r="G17" s="4">
        <v>-0.52761761078618941</v>
      </c>
      <c r="H17" s="5">
        <v>0.43812111020088201</v>
      </c>
      <c r="I17" s="4">
        <v>-0.25737609485408802</v>
      </c>
      <c r="J17" s="5">
        <v>3.7357859611511199</v>
      </c>
      <c r="K17" s="4">
        <v>-0.47409913420694122</v>
      </c>
      <c r="L17" s="5">
        <v>2.6703507900238002</v>
      </c>
      <c r="M17" s="4">
        <v>-1.066562230900314</v>
      </c>
      <c r="N17" s="5">
        <v>2.6703507900238002</v>
      </c>
      <c r="O17" s="4">
        <v>-1.0789299198080671</v>
      </c>
      <c r="P17" s="5">
        <v>3.2611883282661398</v>
      </c>
    </row>
    <row r="18" spans="1:16" x14ac:dyDescent="0.3">
      <c r="A18" s="3" t="s">
        <v>66</v>
      </c>
      <c r="B18" s="3" t="s">
        <v>67</v>
      </c>
      <c r="C18" s="3">
        <v>803</v>
      </c>
      <c r="D18" s="3">
        <v>98.839523315429702</v>
      </c>
      <c r="E18" s="4">
        <v>-0.2220328609764067</v>
      </c>
      <c r="F18" s="5">
        <v>1.1604766845702981</v>
      </c>
      <c r="G18" s="4">
        <v>-0.52761761078618941</v>
      </c>
      <c r="H18" s="5">
        <v>0.43812111020088201</v>
      </c>
      <c r="I18" s="4">
        <v>-0.25737609485408802</v>
      </c>
      <c r="J18" s="5">
        <v>3.7357859611511199</v>
      </c>
      <c r="K18" s="4">
        <v>-0.47409913420694122</v>
      </c>
      <c r="L18" s="5">
        <v>2.6703507900238002</v>
      </c>
      <c r="M18" s="4">
        <v>-1.066562230900314</v>
      </c>
      <c r="N18" s="5">
        <v>2.6703507900238002</v>
      </c>
      <c r="O18" s="4">
        <v>-1.0789299198080671</v>
      </c>
      <c r="P18" s="5">
        <v>3.2611883282661398</v>
      </c>
    </row>
    <row r="19" spans="1:16" x14ac:dyDescent="0.3">
      <c r="A19" s="3" t="s">
        <v>68</v>
      </c>
      <c r="B19" s="3" t="s">
        <v>69</v>
      </c>
      <c r="C19" s="3"/>
      <c r="D19" s="3">
        <v>99.436988830566406</v>
      </c>
      <c r="E19" s="4">
        <v>-0.59071136010544412</v>
      </c>
      <c r="F19" s="5">
        <v>0.56301116943359375</v>
      </c>
      <c r="G19" s="4">
        <v>-0.32448639047547168</v>
      </c>
      <c r="H19" s="5">
        <v>1.68336665630341</v>
      </c>
      <c r="I19" s="4">
        <v>-0.68427584590786339</v>
      </c>
      <c r="J19" s="5">
        <v>2.5257225036621098</v>
      </c>
      <c r="K19" s="4">
        <v>-8.4411158091956304E-2</v>
      </c>
      <c r="L19" s="5">
        <v>4.87567138671875</v>
      </c>
      <c r="M19" s="4">
        <v>-0.1452537209051856</v>
      </c>
      <c r="N19" s="5">
        <v>9.6606531143188494</v>
      </c>
      <c r="O19" s="4">
        <v>0</v>
      </c>
      <c r="P19" s="5">
        <v>14.536324501037599</v>
      </c>
    </row>
    <row r="20" spans="1:16" x14ac:dyDescent="0.3">
      <c r="A20" s="3" t="s">
        <v>70</v>
      </c>
      <c r="B20" s="3" t="s">
        <v>71</v>
      </c>
      <c r="C20" s="3"/>
      <c r="D20" s="3">
        <v>95.543251037597699</v>
      </c>
      <c r="E20" s="4">
        <v>1.8120003766301089</v>
      </c>
      <c r="F20" s="5">
        <v>4.4567489624023011</v>
      </c>
      <c r="G20" s="4">
        <v>1.3727293410816861</v>
      </c>
      <c r="H20" s="5">
        <v>12.087726593017599</v>
      </c>
      <c r="I20" s="4">
        <v>1.123732001403327</v>
      </c>
      <c r="J20" s="5">
        <v>7.6505889892578098</v>
      </c>
      <c r="K20" s="4">
        <v>0.4281065847086753</v>
      </c>
      <c r="L20" s="5">
        <v>7.7761096954345703</v>
      </c>
      <c r="M20" s="4">
        <v>1.1138962185047641</v>
      </c>
      <c r="N20" s="5">
        <v>19.214281082153299</v>
      </c>
      <c r="O20" s="4">
        <v>1.1917430107400531</v>
      </c>
      <c r="P20" s="5">
        <v>26.990390777587869</v>
      </c>
    </row>
    <row r="21" spans="1:16" x14ac:dyDescent="0.3">
      <c r="A21" s="3" t="s">
        <v>72</v>
      </c>
      <c r="B21" s="3" t="s">
        <v>73</v>
      </c>
      <c r="C21" s="3">
        <v>808</v>
      </c>
      <c r="D21" s="3">
        <v>99.165992736816406</v>
      </c>
      <c r="E21" s="4">
        <v>-0.42348759474599618</v>
      </c>
      <c r="F21" s="5">
        <v>0.83400726318359375</v>
      </c>
      <c r="G21" s="4">
        <v>-0.55869118634232762</v>
      </c>
      <c r="H21" s="5">
        <v>0.24763226509094199</v>
      </c>
      <c r="I21" s="4">
        <v>-0.72637826519548199</v>
      </c>
      <c r="J21" s="5">
        <v>2.4063816070556601</v>
      </c>
      <c r="K21" s="4">
        <v>0.1067072209975657</v>
      </c>
      <c r="L21" s="5">
        <v>5.9572477340698198</v>
      </c>
      <c r="M21" s="4">
        <v>-0.63335548453373702</v>
      </c>
      <c r="N21" s="5">
        <v>5.9572477340698198</v>
      </c>
      <c r="O21" s="4">
        <v>-0.70977174860714565</v>
      </c>
      <c r="P21" s="5">
        <v>7.1190001964569003</v>
      </c>
    </row>
    <row r="22" spans="1:16" x14ac:dyDescent="0.3">
      <c r="A22" s="3" t="s">
        <v>74</v>
      </c>
      <c r="B22" s="3" t="s">
        <v>75</v>
      </c>
      <c r="C22" s="3"/>
      <c r="D22" s="3">
        <v>97.121208190917997</v>
      </c>
      <c r="E22" s="4">
        <v>0.83828915776094137</v>
      </c>
      <c r="F22" s="5">
        <v>2.8787918090820028</v>
      </c>
      <c r="G22" s="4">
        <v>0.64456093502913425</v>
      </c>
      <c r="H22" s="5">
        <v>7.6238708496093803</v>
      </c>
      <c r="I22" s="4">
        <v>1.5675007462835371</v>
      </c>
      <c r="J22" s="5">
        <v>8.9084682464599592</v>
      </c>
      <c r="K22" s="4">
        <v>0.37375155815619437</v>
      </c>
      <c r="L22" s="5">
        <v>7.4685039520263699</v>
      </c>
      <c r="M22" s="4">
        <v>0.89312244820747777</v>
      </c>
      <c r="N22" s="5">
        <v>17.539190292358398</v>
      </c>
      <c r="O22" s="4">
        <v>1.002016644797038</v>
      </c>
      <c r="P22" s="5">
        <v>25.007694244384769</v>
      </c>
    </row>
    <row r="23" spans="1:16" x14ac:dyDescent="0.3">
      <c r="A23" s="3" t="s">
        <v>76</v>
      </c>
      <c r="B23" s="3" t="s">
        <v>77</v>
      </c>
      <c r="C23" s="3"/>
      <c r="D23" s="3">
        <v>96.765403747558594</v>
      </c>
      <c r="E23" s="4">
        <v>1.057845675815666</v>
      </c>
      <c r="F23" s="5">
        <v>3.2345962524414058</v>
      </c>
      <c r="G23" s="4">
        <v>1.496737222183754</v>
      </c>
      <c r="H23" s="5">
        <v>12.8479261398315</v>
      </c>
      <c r="I23" s="4">
        <v>1.23321568590838</v>
      </c>
      <c r="J23" s="5">
        <v>7.9609246253967303</v>
      </c>
      <c r="K23" s="4">
        <v>-7.1063634450195035E-2</v>
      </c>
      <c r="L23" s="5">
        <v>4.9512076377868697</v>
      </c>
      <c r="M23" s="4">
        <v>0.55527269166747817</v>
      </c>
      <c r="N23" s="5">
        <v>14.975801467895501</v>
      </c>
      <c r="O23" s="4">
        <v>0.51584041372782208</v>
      </c>
      <c r="P23" s="5">
        <v>19.927009105682369</v>
      </c>
    </row>
    <row r="24" spans="1:16" x14ac:dyDescent="0.3">
      <c r="A24" s="3" t="s">
        <v>78</v>
      </c>
      <c r="B24" s="3" t="s">
        <v>79</v>
      </c>
      <c r="C24" s="3">
        <v>816</v>
      </c>
      <c r="D24" s="3">
        <v>99.463821411132798</v>
      </c>
      <c r="E24" s="4">
        <v>-0.6072689609716847</v>
      </c>
      <c r="F24" s="5">
        <v>0.53617858886720171</v>
      </c>
      <c r="G24" s="4">
        <v>-0.41803202689468921</v>
      </c>
      <c r="H24" s="5">
        <v>1.10990834236145</v>
      </c>
      <c r="I24" s="4">
        <v>-0.25594888279525457</v>
      </c>
      <c r="J24" s="5">
        <v>3.7398314476013201</v>
      </c>
      <c r="K24" s="4">
        <v>-0.1245628441867405</v>
      </c>
      <c r="L24" s="5">
        <v>4.6484451293945304</v>
      </c>
      <c r="M24" s="4">
        <v>-0.80585317084986297</v>
      </c>
      <c r="N24" s="5">
        <v>4.6484451293945304</v>
      </c>
      <c r="O24" s="4">
        <v>-0.73785050391023999</v>
      </c>
      <c r="P24" s="5">
        <v>6.8255689144134504</v>
      </c>
    </row>
    <row r="25" spans="1:16" x14ac:dyDescent="0.3">
      <c r="A25" s="3" t="s">
        <v>80</v>
      </c>
      <c r="B25" s="3" t="s">
        <v>81</v>
      </c>
      <c r="C25" s="3"/>
      <c r="D25" s="3">
        <v>99.614578247070298</v>
      </c>
      <c r="E25" s="4">
        <v>-0.70029659620543161</v>
      </c>
      <c r="F25" s="5">
        <v>0.38542175292970171</v>
      </c>
      <c r="G25" s="4">
        <v>-0.57359836637479478</v>
      </c>
      <c r="H25" s="5">
        <v>0.15624749660491899</v>
      </c>
      <c r="I25" s="4">
        <v>-0.14566899429745889</v>
      </c>
      <c r="J25" s="5">
        <v>4.0524239540100098</v>
      </c>
      <c r="K25" s="4">
        <v>-0.90628788223802259</v>
      </c>
      <c r="L25" s="5">
        <v>0.22450999915599801</v>
      </c>
      <c r="M25" s="4">
        <v>-1.1139203828793349</v>
      </c>
      <c r="N25" s="5">
        <v>2.3110272884368901</v>
      </c>
      <c r="O25" s="4">
        <v>-1.148368249166158</v>
      </c>
      <c r="P25" s="5">
        <v>2.5355372875928879</v>
      </c>
    </row>
    <row r="26" spans="1:16" x14ac:dyDescent="0.3">
      <c r="A26" s="3" t="s">
        <v>82</v>
      </c>
      <c r="B26" s="3" t="s">
        <v>83</v>
      </c>
      <c r="C26" s="3">
        <v>816</v>
      </c>
      <c r="D26" s="3">
        <v>99.463821411132798</v>
      </c>
      <c r="E26" s="4">
        <v>-0.6072689609716847</v>
      </c>
      <c r="F26" s="5">
        <v>0.53617858886720171</v>
      </c>
      <c r="G26" s="4">
        <v>-0.41803202689468921</v>
      </c>
      <c r="H26" s="5">
        <v>1.10990834236145</v>
      </c>
      <c r="I26" s="4">
        <v>-0.25594888279525457</v>
      </c>
      <c r="J26" s="5">
        <v>3.7398314476013201</v>
      </c>
      <c r="K26" s="4">
        <v>-0.1245628441867405</v>
      </c>
      <c r="L26" s="5">
        <v>4.6484451293945304</v>
      </c>
      <c r="M26" s="4">
        <v>-0.80585317084986297</v>
      </c>
      <c r="N26" s="5">
        <v>4.6484451293945304</v>
      </c>
      <c r="O26" s="4">
        <v>-0.73785050391023999</v>
      </c>
      <c r="P26" s="5">
        <v>6.8255689144134504</v>
      </c>
    </row>
    <row r="27" spans="1:16" x14ac:dyDescent="0.3">
      <c r="A27" s="3" t="s">
        <v>84</v>
      </c>
      <c r="B27" s="3" t="s">
        <v>85</v>
      </c>
      <c r="C27" s="3"/>
      <c r="D27" s="3">
        <v>98.763977050781193</v>
      </c>
      <c r="E27" s="4">
        <v>-0.17541547008139519</v>
      </c>
      <c r="F27" s="5">
        <v>1.2360229492188071</v>
      </c>
      <c r="G27" s="4">
        <v>2.6151304403288781E-2</v>
      </c>
      <c r="H27" s="5">
        <v>3.8328640460968</v>
      </c>
      <c r="I27" s="4">
        <v>-0.37106907923373489</v>
      </c>
      <c r="J27" s="5">
        <v>3.4135189056396502</v>
      </c>
      <c r="K27" s="4">
        <v>-0.1082836192263119</v>
      </c>
      <c r="L27" s="5">
        <v>4.7405724525451696</v>
      </c>
      <c r="M27" s="4">
        <v>0.44507333966236062</v>
      </c>
      <c r="N27" s="5">
        <v>14.1396789550781</v>
      </c>
      <c r="O27" s="4">
        <v>0.41567504260328192</v>
      </c>
      <c r="P27" s="5">
        <v>18.88025140762327</v>
      </c>
    </row>
    <row r="28" spans="1:16" x14ac:dyDescent="0.3">
      <c r="A28" s="3" t="s">
        <v>86</v>
      </c>
      <c r="B28" s="3" t="s">
        <v>87</v>
      </c>
      <c r="C28" s="3">
        <v>809</v>
      </c>
      <c r="D28" s="3">
        <v>98.759300231933594</v>
      </c>
      <c r="E28" s="4">
        <v>-0.17252954192362219</v>
      </c>
      <c r="F28" s="5">
        <v>1.240699768066406</v>
      </c>
      <c r="G28" s="4">
        <v>0.2122448384304059</v>
      </c>
      <c r="H28" s="5">
        <v>4.9736642837524396</v>
      </c>
      <c r="I28" s="4">
        <v>2.59280760150234</v>
      </c>
      <c r="J28" s="5">
        <v>11.814739227294901</v>
      </c>
      <c r="K28" s="4">
        <v>1.27788473966637</v>
      </c>
      <c r="L28" s="5">
        <v>12.5851707458496</v>
      </c>
      <c r="M28" s="4">
        <v>0.24019212343199739</v>
      </c>
      <c r="N28" s="5">
        <v>12.5851707458496</v>
      </c>
      <c r="O28" s="4">
        <v>0.17535416992011271</v>
      </c>
      <c r="P28" s="5">
        <v>16.36882734298705</v>
      </c>
    </row>
    <row r="29" spans="1:16" x14ac:dyDescent="0.3">
      <c r="A29" s="3" t="s">
        <v>88</v>
      </c>
      <c r="B29" s="3" t="s">
        <v>89</v>
      </c>
      <c r="C29" s="3"/>
      <c r="D29" s="3">
        <v>97.716567993164105</v>
      </c>
      <c r="E29" s="4">
        <v>0.47091003248434171</v>
      </c>
      <c r="F29" s="5">
        <v>2.2834320068358949</v>
      </c>
      <c r="G29" s="4">
        <v>1.105265333807292</v>
      </c>
      <c r="H29" s="5">
        <v>10.4481048583984</v>
      </c>
      <c r="I29" s="4">
        <v>0.63450443282746127</v>
      </c>
      <c r="J29" s="5">
        <v>6.26385498046875</v>
      </c>
      <c r="K29" s="4">
        <v>1.120732269796056</v>
      </c>
      <c r="L29" s="5">
        <v>11.695814132690399</v>
      </c>
      <c r="M29" s="4">
        <v>1.7985384984050261</v>
      </c>
      <c r="N29" s="5">
        <v>24.408910751342798</v>
      </c>
      <c r="O29" s="4">
        <v>2.0639034543822889</v>
      </c>
      <c r="P29" s="5">
        <v>36.104724884033203</v>
      </c>
    </row>
    <row r="30" spans="1:16" x14ac:dyDescent="0.3">
      <c r="A30" s="3" t="s">
        <v>90</v>
      </c>
      <c r="B30" s="3" t="s">
        <v>91</v>
      </c>
      <c r="C30" s="3"/>
      <c r="D30" s="3">
        <v>98.070137023925795</v>
      </c>
      <c r="E30" s="4">
        <v>0.2527329221788161</v>
      </c>
      <c r="F30" s="5">
        <v>1.929862976074205</v>
      </c>
      <c r="G30" s="4">
        <v>8.3821922251512165E-2</v>
      </c>
      <c r="H30" s="5">
        <v>4.1863994598388699</v>
      </c>
      <c r="I30" s="4">
        <v>0.19471250231202869</v>
      </c>
      <c r="J30" s="5">
        <v>5.0172481536865199</v>
      </c>
      <c r="K30" s="4">
        <v>9.0830416152617485E-2</v>
      </c>
      <c r="L30" s="5">
        <v>5.8673977851867702</v>
      </c>
      <c r="M30" s="4">
        <v>0.29903353814080652</v>
      </c>
      <c r="N30" s="5">
        <v>13.0316219329834</v>
      </c>
      <c r="O30" s="4">
        <v>0.41747100244651653</v>
      </c>
      <c r="P30" s="5">
        <v>18.89901971817017</v>
      </c>
    </row>
    <row r="31" spans="1:16" x14ac:dyDescent="0.3">
      <c r="A31" s="3" t="s">
        <v>92</v>
      </c>
      <c r="B31" s="3" t="s">
        <v>93</v>
      </c>
      <c r="C31" s="3">
        <v>814</v>
      </c>
      <c r="D31" s="3">
        <v>98.723869323730497</v>
      </c>
      <c r="E31" s="4">
        <v>-0.15066616449319839</v>
      </c>
      <c r="F31" s="5">
        <v>1.2761306762695031</v>
      </c>
      <c r="G31" s="4">
        <v>-1.2737679555260671E-2</v>
      </c>
      <c r="H31" s="5">
        <v>3.59446477890015</v>
      </c>
      <c r="I31" s="4">
        <v>0</v>
      </c>
      <c r="J31" s="5">
        <v>4.4653282165527299</v>
      </c>
      <c r="K31" s="4">
        <v>0.29157553373327072</v>
      </c>
      <c r="L31" s="5">
        <v>7.0034537315368697</v>
      </c>
      <c r="M31" s="4">
        <v>-0.49546753005652638</v>
      </c>
      <c r="N31" s="5">
        <v>7.0034537315368697</v>
      </c>
      <c r="O31" s="4">
        <v>-0.37713272227655242</v>
      </c>
      <c r="P31" s="5">
        <v>10.595176219940191</v>
      </c>
    </row>
    <row r="32" spans="1:16" x14ac:dyDescent="0.3">
      <c r="A32" s="3" t="s">
        <v>94</v>
      </c>
      <c r="B32" s="3" t="s">
        <v>95</v>
      </c>
      <c r="C32" s="3"/>
      <c r="D32" s="3">
        <v>99.223777770996094</v>
      </c>
      <c r="E32" s="4">
        <v>-0.45914504966808117</v>
      </c>
      <c r="F32" s="5">
        <v>0.77622222900390625</v>
      </c>
      <c r="G32" s="4">
        <v>0.19137617483414329</v>
      </c>
      <c r="H32" s="5">
        <v>4.8457341194152797</v>
      </c>
      <c r="I32" s="4">
        <v>0.10085312256890359</v>
      </c>
      <c r="J32" s="5">
        <v>4.7512001991271999</v>
      </c>
      <c r="K32" s="4">
        <v>0.86306357985048654</v>
      </c>
      <c r="L32" s="5">
        <v>10.2376165390015</v>
      </c>
      <c r="M32" s="4">
        <v>1.128060752694187</v>
      </c>
      <c r="N32" s="5">
        <v>19.321752548217798</v>
      </c>
      <c r="O32" s="4">
        <v>1.437571311092898</v>
      </c>
      <c r="P32" s="5">
        <v>29.559369087219299</v>
      </c>
    </row>
    <row r="33" spans="1:16" x14ac:dyDescent="0.3">
      <c r="A33" s="3" t="s">
        <v>96</v>
      </c>
      <c r="B33" s="3" t="s">
        <v>97</v>
      </c>
      <c r="C33" s="3"/>
      <c r="D33" s="3">
        <v>97.604988098144503</v>
      </c>
      <c r="E33" s="4">
        <v>0.5397627230356784</v>
      </c>
      <c r="F33" s="5">
        <v>2.3950119018554972</v>
      </c>
      <c r="G33" s="4">
        <v>0.36817367204752272</v>
      </c>
      <c r="H33" s="5">
        <v>5.9295473098754901</v>
      </c>
      <c r="I33" s="4">
        <v>0.96853328811473705</v>
      </c>
      <c r="J33" s="5">
        <v>7.21067237854004</v>
      </c>
      <c r="K33" s="4">
        <v>-0.27878710947933588</v>
      </c>
      <c r="L33" s="5">
        <v>3.7756597995758101</v>
      </c>
      <c r="M33" s="4">
        <v>0.1263138789483533</v>
      </c>
      <c r="N33" s="5">
        <v>11.7211351394653</v>
      </c>
      <c r="O33" s="4">
        <v>9.1908450308181525E-2</v>
      </c>
      <c r="P33" s="5">
        <v>15.496794939041109</v>
      </c>
    </row>
    <row r="34" spans="1:16" x14ac:dyDescent="0.3">
      <c r="A34" s="3" t="s">
        <v>98</v>
      </c>
      <c r="B34" s="3" t="s">
        <v>99</v>
      </c>
      <c r="C34" s="3"/>
      <c r="D34" s="3">
        <v>98.692985534667997</v>
      </c>
      <c r="E34" s="4">
        <v>-0.131608681323856</v>
      </c>
      <c r="F34" s="5">
        <v>1.3070144653320031</v>
      </c>
      <c r="G34" s="4">
        <v>-0.39172011742313151</v>
      </c>
      <c r="H34" s="5">
        <v>1.27120697498322</v>
      </c>
      <c r="I34" s="4">
        <v>0.26579923665014671</v>
      </c>
      <c r="J34" s="5">
        <v>5.2187461853027299</v>
      </c>
      <c r="K34" s="4">
        <v>-0.56329471864042702</v>
      </c>
      <c r="L34" s="5">
        <v>2.1655755043029798</v>
      </c>
      <c r="M34" s="4">
        <v>-0.2701667574375729</v>
      </c>
      <c r="N34" s="5">
        <v>8.7128925323486293</v>
      </c>
      <c r="O34" s="4">
        <v>-0.35002422332778949</v>
      </c>
      <c r="P34" s="5">
        <v>10.87846803665161</v>
      </c>
    </row>
    <row r="35" spans="1:16" x14ac:dyDescent="0.3">
      <c r="A35" s="3" t="s">
        <v>100</v>
      </c>
      <c r="B35" s="3" t="s">
        <v>101</v>
      </c>
      <c r="C35" s="3"/>
      <c r="D35" s="3">
        <v>98.856620788574205</v>
      </c>
      <c r="E35" s="4">
        <v>-0.23258321171317189</v>
      </c>
      <c r="F35" s="5">
        <v>1.143379211425795</v>
      </c>
      <c r="G35" s="4">
        <v>-0.35230260880657999</v>
      </c>
      <c r="H35" s="5">
        <v>1.51284623146057</v>
      </c>
      <c r="I35" s="4">
        <v>-1.7018544925004549E-2</v>
      </c>
      <c r="J35" s="5">
        <v>4.4170885086059597</v>
      </c>
      <c r="K35" s="4">
        <v>-0.31033192581786301</v>
      </c>
      <c r="L35" s="5">
        <v>3.5971415042877202</v>
      </c>
      <c r="M35" s="4">
        <v>-0.1843846732128184</v>
      </c>
      <c r="N35" s="5">
        <v>9.3637523651122994</v>
      </c>
      <c r="O35" s="4">
        <v>-0.15075465333720189</v>
      </c>
      <c r="P35" s="5">
        <v>12.960893869400021</v>
      </c>
    </row>
    <row r="36" spans="1:16" x14ac:dyDescent="0.3">
      <c r="A36" s="3" t="s">
        <v>102</v>
      </c>
      <c r="B36" s="3" t="s">
        <v>103</v>
      </c>
      <c r="C36" s="3"/>
      <c r="D36" s="3">
        <v>99.543884277343807</v>
      </c>
      <c r="E36" s="4">
        <v>-0.65667341462268702</v>
      </c>
      <c r="F36" s="5">
        <v>0.45611572265619321</v>
      </c>
      <c r="G36" s="4">
        <v>-0.43893395298874438</v>
      </c>
      <c r="H36" s="5">
        <v>0.98177427053451505</v>
      </c>
      <c r="I36" s="4">
        <v>0.30601451957803338</v>
      </c>
      <c r="J36" s="5">
        <v>5.3327379226684597</v>
      </c>
      <c r="K36" s="4">
        <v>-0.83681588369721682</v>
      </c>
      <c r="L36" s="5">
        <v>0.61766564846038796</v>
      </c>
      <c r="M36" s="4">
        <v>-0.90359501790300933</v>
      </c>
      <c r="N36" s="5">
        <v>3.9068422317504901</v>
      </c>
      <c r="O36" s="4">
        <v>-0.95804151172273355</v>
      </c>
      <c r="P36" s="5">
        <v>4.5245078802108782</v>
      </c>
    </row>
    <row r="37" spans="1:16" x14ac:dyDescent="0.3">
      <c r="A37" s="3" t="s">
        <v>104</v>
      </c>
      <c r="B37" s="3" t="s">
        <v>105</v>
      </c>
      <c r="C37" s="3"/>
      <c r="D37" s="3">
        <v>98.9705810546875</v>
      </c>
      <c r="E37" s="4">
        <v>-0.3029047596629012</v>
      </c>
      <c r="F37" s="5">
        <v>1.0294189453125</v>
      </c>
      <c r="G37" s="4">
        <v>-0.57560062824409075</v>
      </c>
      <c r="H37" s="5">
        <v>0.14397312700748399</v>
      </c>
      <c r="I37" s="4">
        <v>-0.75787879009628356</v>
      </c>
      <c r="J37" s="5">
        <v>2.3170921802520801</v>
      </c>
      <c r="K37" s="4">
        <v>-0.91290131211202019</v>
      </c>
      <c r="L37" s="5">
        <v>0.18708330392837499</v>
      </c>
      <c r="M37" s="4">
        <v>-1.179367894526941</v>
      </c>
      <c r="N37" s="5">
        <v>1.81445324420929</v>
      </c>
      <c r="O37" s="4">
        <v>-1.1994673548593759</v>
      </c>
      <c r="P37" s="5">
        <v>2.0015365481376648</v>
      </c>
    </row>
    <row r="38" spans="1:16" x14ac:dyDescent="0.3">
      <c r="A38" s="3" t="s">
        <v>106</v>
      </c>
      <c r="B38" s="3" t="s">
        <v>107</v>
      </c>
      <c r="C38" s="3">
        <v>808</v>
      </c>
      <c r="D38" s="3">
        <v>99.165992736816406</v>
      </c>
      <c r="E38" s="4">
        <v>-0.42348759474599618</v>
      </c>
      <c r="F38" s="5">
        <v>0.83400726318359375</v>
      </c>
      <c r="G38" s="4">
        <v>-0.55869118634232762</v>
      </c>
      <c r="H38" s="5">
        <v>0.24763226509094199</v>
      </c>
      <c r="I38" s="4">
        <v>-0.72637826519548199</v>
      </c>
      <c r="J38" s="5">
        <v>2.4063816070556601</v>
      </c>
      <c r="K38" s="4">
        <v>0.1067072209975657</v>
      </c>
      <c r="L38" s="5">
        <v>5.9572477340698198</v>
      </c>
      <c r="M38" s="4">
        <v>-0.63335548453373702</v>
      </c>
      <c r="N38" s="5">
        <v>5.9572477340698198</v>
      </c>
      <c r="O38" s="4">
        <v>-0.70977174860714565</v>
      </c>
      <c r="P38" s="5">
        <v>7.1190001964569003</v>
      </c>
    </row>
    <row r="39" spans="1:16" x14ac:dyDescent="0.3">
      <c r="A39" s="3" t="s">
        <v>108</v>
      </c>
      <c r="B39" s="3" t="s">
        <v>109</v>
      </c>
      <c r="C39" s="3">
        <v>810</v>
      </c>
      <c r="D39" s="3">
        <v>99.309272766113295</v>
      </c>
      <c r="E39" s="4">
        <v>-0.51190151122828065</v>
      </c>
      <c r="F39" s="5">
        <v>0.69072723388670454</v>
      </c>
      <c r="G39" s="4">
        <v>-0.35543906497086569</v>
      </c>
      <c r="H39" s="5">
        <v>1.49361896514893</v>
      </c>
      <c r="I39" s="4">
        <v>-0.75663527859948243</v>
      </c>
      <c r="J39" s="5">
        <v>2.32061696052551</v>
      </c>
      <c r="K39" s="4">
        <v>0.38907596218935941</v>
      </c>
      <c r="L39" s="5">
        <v>7.5552277565002397</v>
      </c>
      <c r="M39" s="4">
        <v>-0.42274476626042939</v>
      </c>
      <c r="N39" s="5">
        <v>7.5552277565002397</v>
      </c>
      <c r="O39" s="4">
        <v>-0.44418455905729481</v>
      </c>
      <c r="P39" s="5">
        <v>9.8944647312164307</v>
      </c>
    </row>
    <row r="40" spans="1:16" x14ac:dyDescent="0.3">
      <c r="A40" s="3" t="s">
        <v>110</v>
      </c>
      <c r="B40" s="3" t="s">
        <v>111</v>
      </c>
      <c r="C40" s="3">
        <v>815</v>
      </c>
      <c r="D40" s="3">
        <v>95.736000061035199</v>
      </c>
      <c r="E40" s="4">
        <v>1.693060590367691</v>
      </c>
      <c r="F40" s="5">
        <v>4.2639999389648011</v>
      </c>
      <c r="G40" s="4">
        <v>1.861896870505533</v>
      </c>
      <c r="H40" s="5">
        <v>15.086446762085</v>
      </c>
      <c r="I40" s="4">
        <v>0.13069924895573151</v>
      </c>
      <c r="J40" s="5">
        <v>4.8358001708984402</v>
      </c>
      <c r="K40" s="4">
        <v>1.9870538011090859</v>
      </c>
      <c r="L40" s="5">
        <v>16.598497390747099</v>
      </c>
      <c r="M40" s="4">
        <v>0.76914091846242472</v>
      </c>
      <c r="N40" s="5">
        <v>16.598497390747099</v>
      </c>
      <c r="O40" s="4">
        <v>1.6028056397063259</v>
      </c>
      <c r="P40" s="5">
        <v>31.286116600036699</v>
      </c>
    </row>
    <row r="41" spans="1:16" x14ac:dyDescent="0.3">
      <c r="A41" s="3" t="s">
        <v>112</v>
      </c>
      <c r="B41" s="3" t="s">
        <v>113</v>
      </c>
      <c r="C41" s="3">
        <v>815</v>
      </c>
      <c r="D41" s="3">
        <v>95.736000061035199</v>
      </c>
      <c r="E41" s="4">
        <v>1.693060590367691</v>
      </c>
      <c r="F41" s="5">
        <v>4.2639999389648011</v>
      </c>
      <c r="G41" s="4">
        <v>1.861896870505533</v>
      </c>
      <c r="H41" s="5">
        <v>15.086446762085</v>
      </c>
      <c r="I41" s="4">
        <v>0.13069924895573151</v>
      </c>
      <c r="J41" s="5">
        <v>4.8358001708984402</v>
      </c>
      <c r="K41" s="4">
        <v>1.9870538011090859</v>
      </c>
      <c r="L41" s="5">
        <v>16.598497390747099</v>
      </c>
      <c r="M41" s="4">
        <v>0.76914091846242472</v>
      </c>
      <c r="N41" s="5">
        <v>16.598497390747099</v>
      </c>
      <c r="O41" s="4">
        <v>1.6028056397063259</v>
      </c>
      <c r="P41" s="5">
        <v>31.286116600036699</v>
      </c>
    </row>
    <row r="42" spans="1:16" x14ac:dyDescent="0.3">
      <c r="A42" s="3" t="s">
        <v>114</v>
      </c>
      <c r="B42" s="3" t="s">
        <v>115</v>
      </c>
      <c r="C42" s="3"/>
      <c r="D42" s="3">
        <v>98.711212158203097</v>
      </c>
      <c r="E42" s="4">
        <v>-0.1428557977496013</v>
      </c>
      <c r="F42" s="5">
        <v>1.288787841796903</v>
      </c>
      <c r="G42" s="4">
        <v>0.29476399086190402</v>
      </c>
      <c r="H42" s="5">
        <v>5.4795274734497097</v>
      </c>
      <c r="I42" s="4">
        <v>0.74951208743810527</v>
      </c>
      <c r="J42" s="5">
        <v>6.5898485183715803</v>
      </c>
      <c r="K42" s="4">
        <v>-0.31895564733774989</v>
      </c>
      <c r="L42" s="5">
        <v>3.5483381748199498</v>
      </c>
      <c r="M42" s="4">
        <v>-6.626355420305173E-2</v>
      </c>
      <c r="N42" s="5">
        <v>10.2599802017212</v>
      </c>
      <c r="O42" s="4">
        <v>-6.9663689864746484E-2</v>
      </c>
      <c r="P42" s="5">
        <v>13.80831837654115</v>
      </c>
    </row>
    <row r="43" spans="1:16" x14ac:dyDescent="0.3">
      <c r="A43" s="3" t="s">
        <v>116</v>
      </c>
      <c r="B43" s="3" t="s">
        <v>117</v>
      </c>
      <c r="C43" s="3"/>
      <c r="D43" s="3">
        <v>98.075996398925795</v>
      </c>
      <c r="E43" s="4">
        <v>0.24911727319807131</v>
      </c>
      <c r="F43" s="5">
        <v>1.924003601074205</v>
      </c>
      <c r="G43" s="4">
        <v>-3.6196909319906659E-4</v>
      </c>
      <c r="H43" s="5">
        <v>3.6703310012817401</v>
      </c>
      <c r="I43" s="4">
        <v>-0.81725209024575995</v>
      </c>
      <c r="J43" s="5">
        <v>2.1487963199615501</v>
      </c>
      <c r="K43" s="4">
        <v>-0.53714073935764794</v>
      </c>
      <c r="L43" s="5">
        <v>2.3135859966278098</v>
      </c>
      <c r="M43" s="4">
        <v>-0.38414354480628549</v>
      </c>
      <c r="N43" s="5">
        <v>7.8481092453002903</v>
      </c>
      <c r="O43" s="4">
        <v>-0.41861298377213879</v>
      </c>
      <c r="P43" s="5">
        <v>10.161695241928101</v>
      </c>
    </row>
    <row r="44" spans="1:16" x14ac:dyDescent="0.3">
      <c r="A44" s="3" t="s">
        <v>118</v>
      </c>
      <c r="B44" s="3" t="s">
        <v>119</v>
      </c>
      <c r="C44" s="3"/>
      <c r="D44" s="3">
        <v>97.998153686523395</v>
      </c>
      <c r="E44" s="4">
        <v>0.29715173485245461</v>
      </c>
      <c r="F44" s="5">
        <v>2.0018463134766051</v>
      </c>
      <c r="G44" s="4">
        <v>0.42054426430472108</v>
      </c>
      <c r="H44" s="5">
        <v>6.2505922317504901</v>
      </c>
      <c r="I44" s="4">
        <v>0.15791166105766119</v>
      </c>
      <c r="J44" s="5">
        <v>4.9129347801208496</v>
      </c>
      <c r="K44" s="4">
        <v>-0.46032302808666631</v>
      </c>
      <c r="L44" s="5">
        <v>2.74831247329712</v>
      </c>
      <c r="M44" s="4">
        <v>-0.43450926585928129</v>
      </c>
      <c r="N44" s="5">
        <v>7.4659662246704102</v>
      </c>
      <c r="O44" s="4">
        <v>-0.41358121624946709</v>
      </c>
      <c r="P44" s="5">
        <v>10.214278697967529</v>
      </c>
    </row>
    <row r="45" spans="1:16" x14ac:dyDescent="0.3">
      <c r="A45" s="3" t="s">
        <v>120</v>
      </c>
      <c r="B45" s="3" t="s">
        <v>121</v>
      </c>
      <c r="C45" s="3">
        <v>806</v>
      </c>
      <c r="D45" s="3">
        <v>98.624069213867202</v>
      </c>
      <c r="E45" s="4">
        <v>-8.9082434913602487E-2</v>
      </c>
      <c r="F45" s="5">
        <v>1.3759307861327981</v>
      </c>
      <c r="G45" s="4">
        <v>-0.43732845651898339</v>
      </c>
      <c r="H45" s="5">
        <v>0.99161636829376198</v>
      </c>
      <c r="I45" s="4">
        <v>0.34544015924752808</v>
      </c>
      <c r="J45" s="5">
        <v>5.4444913864135698</v>
      </c>
      <c r="K45" s="4">
        <v>1.0422972526401251</v>
      </c>
      <c r="L45" s="5">
        <v>11.251935005188001</v>
      </c>
      <c r="M45" s="4">
        <v>6.4474196407279985E-2</v>
      </c>
      <c r="N45" s="5">
        <v>11.251935005188001</v>
      </c>
      <c r="O45" s="4">
        <v>-3.2572829970261223E-2</v>
      </c>
      <c r="P45" s="5">
        <v>14.19592881202699</v>
      </c>
    </row>
    <row r="46" spans="1:16" x14ac:dyDescent="0.3">
      <c r="A46" s="3" t="s">
        <v>122</v>
      </c>
      <c r="B46" s="3" t="s">
        <v>123</v>
      </c>
      <c r="C46" s="3"/>
      <c r="D46" s="3">
        <v>96.813323974609403</v>
      </c>
      <c r="E46" s="4">
        <v>1.0282755049197401</v>
      </c>
      <c r="F46" s="5">
        <v>3.186676025390597</v>
      </c>
      <c r="G46" s="4">
        <v>1.4745369696960251</v>
      </c>
      <c r="H46" s="5">
        <v>12.7118330001831</v>
      </c>
      <c r="I46" s="4">
        <v>0.3185362698843906</v>
      </c>
      <c r="J46" s="5">
        <v>5.3682312965393102</v>
      </c>
      <c r="K46" s="4">
        <v>-5.3502917124543907E-2</v>
      </c>
      <c r="L46" s="5">
        <v>5.0505871772766104</v>
      </c>
      <c r="M46" s="4">
        <v>-0.1718614311066502</v>
      </c>
      <c r="N46" s="5">
        <v>9.4587707519531197</v>
      </c>
      <c r="O46" s="4">
        <v>-2.5804602899986298E-3</v>
      </c>
      <c r="P46" s="5">
        <v>14.509357929229729</v>
      </c>
    </row>
    <row r="47" spans="1:16" x14ac:dyDescent="0.3">
      <c r="A47" s="3" t="s">
        <v>124</v>
      </c>
      <c r="B47" s="3" t="s">
        <v>125</v>
      </c>
      <c r="C47" s="3"/>
      <c r="D47" s="3">
        <v>95.646827697753906</v>
      </c>
      <c r="E47" s="4">
        <v>1.7480862482934281</v>
      </c>
      <c r="F47" s="5">
        <v>4.3531723022460937</v>
      </c>
      <c r="G47" s="4">
        <v>1.526066714011352</v>
      </c>
      <c r="H47" s="5">
        <v>13.027723312377899</v>
      </c>
      <c r="I47" s="4">
        <v>0.88313759214152243</v>
      </c>
      <c r="J47" s="5">
        <v>6.9686150550842303</v>
      </c>
      <c r="K47" s="4">
        <v>0.863736639289854</v>
      </c>
      <c r="L47" s="5">
        <v>10.2414255142212</v>
      </c>
      <c r="M47" s="4">
        <v>0.52372690196880112</v>
      </c>
      <c r="N47" s="5">
        <v>14.736452102661101</v>
      </c>
      <c r="O47" s="4">
        <v>0.99916345960909625</v>
      </c>
      <c r="P47" s="5">
        <v>24.977877616882299</v>
      </c>
    </row>
    <row r="48" spans="1:16" x14ac:dyDescent="0.3">
      <c r="A48" s="3" t="s">
        <v>126</v>
      </c>
      <c r="B48" s="3" t="s">
        <v>127</v>
      </c>
      <c r="C48" s="3">
        <v>815</v>
      </c>
      <c r="D48" s="3">
        <v>95.736000061035199</v>
      </c>
      <c r="E48" s="4">
        <v>1.693060590367691</v>
      </c>
      <c r="F48" s="5">
        <v>4.2639999389648011</v>
      </c>
      <c r="G48" s="4">
        <v>1.861896870505533</v>
      </c>
      <c r="H48" s="5">
        <v>15.086446762085</v>
      </c>
      <c r="I48" s="4">
        <v>0.13069924895573151</v>
      </c>
      <c r="J48" s="5">
        <v>4.8358001708984402</v>
      </c>
      <c r="K48" s="4">
        <v>1.9870538011090859</v>
      </c>
      <c r="L48" s="5">
        <v>16.598497390747099</v>
      </c>
      <c r="M48" s="4">
        <v>0.76914091846242472</v>
      </c>
      <c r="N48" s="5">
        <v>16.598497390747099</v>
      </c>
      <c r="O48" s="4">
        <v>1.6028056397063259</v>
      </c>
      <c r="P48" s="5">
        <v>31.286116600036699</v>
      </c>
    </row>
    <row r="49" spans="1:16" x14ac:dyDescent="0.3">
      <c r="A49" s="3" t="s">
        <v>128</v>
      </c>
      <c r="B49" s="3" t="s">
        <v>129</v>
      </c>
      <c r="C49" s="3"/>
      <c r="D49" s="3">
        <v>95.258560180664105</v>
      </c>
      <c r="E49" s="4">
        <v>1.9876747799067931</v>
      </c>
      <c r="F49" s="5">
        <v>4.7414398193358949</v>
      </c>
      <c r="G49" s="4">
        <v>1.4890428023493969</v>
      </c>
      <c r="H49" s="5">
        <v>12.800757408142101</v>
      </c>
      <c r="I49" s="4">
        <v>1.152286336017434</v>
      </c>
      <c r="J49" s="5">
        <v>7.73152732849121</v>
      </c>
      <c r="K49" s="4">
        <v>-0.1051587966964478</v>
      </c>
      <c r="L49" s="5">
        <v>4.7582564353942898</v>
      </c>
      <c r="M49" s="4">
        <v>-7.7939252082130761E-2</v>
      </c>
      <c r="N49" s="5">
        <v>10.1713924407959</v>
      </c>
      <c r="O49" s="4">
        <v>3.7637632933140028E-2</v>
      </c>
      <c r="P49" s="5">
        <v>14.929648876190191</v>
      </c>
    </row>
    <row r="50" spans="1:16" x14ac:dyDescent="0.3">
      <c r="A50" s="3" t="s">
        <v>130</v>
      </c>
      <c r="B50" s="3" t="s">
        <v>131</v>
      </c>
      <c r="C50" s="3"/>
      <c r="D50" s="3">
        <v>98.098342895507798</v>
      </c>
      <c r="E50" s="4">
        <v>0.23532790358272221</v>
      </c>
      <c r="F50" s="5">
        <v>1.9016571044922019</v>
      </c>
      <c r="G50" s="4">
        <v>0.49975579628922262</v>
      </c>
      <c r="H50" s="5">
        <v>6.7361788749694798</v>
      </c>
      <c r="I50" s="4">
        <v>-0.1217340895673123</v>
      </c>
      <c r="J50" s="5">
        <v>4.1202683448791504</v>
      </c>
      <c r="K50" s="4">
        <v>-0.24347065779342711</v>
      </c>
      <c r="L50" s="5">
        <v>3.9755225181579599</v>
      </c>
      <c r="M50" s="4">
        <v>0.11102540282232309</v>
      </c>
      <c r="N50" s="5">
        <v>11.605135917663601</v>
      </c>
      <c r="O50" s="4">
        <v>9.9933438607184621E-2</v>
      </c>
      <c r="P50" s="5">
        <v>15.58065843582156</v>
      </c>
    </row>
    <row r="51" spans="1:16" x14ac:dyDescent="0.3">
      <c r="A51" s="3" t="s">
        <v>132</v>
      </c>
      <c r="B51" s="3" t="s">
        <v>133</v>
      </c>
      <c r="C51" s="3">
        <v>812</v>
      </c>
      <c r="D51" s="3">
        <v>96.113388061523395</v>
      </c>
      <c r="E51" s="4">
        <v>1.460185490325371</v>
      </c>
      <c r="F51" s="5">
        <v>3.8866119384766051</v>
      </c>
      <c r="G51" s="4">
        <v>1.5258109593367239</v>
      </c>
      <c r="H51" s="5">
        <v>13.0261554718018</v>
      </c>
      <c r="I51" s="4">
        <v>1.1184045168805641</v>
      </c>
      <c r="J51" s="5">
        <v>7.6354880332946804</v>
      </c>
      <c r="K51" s="4">
        <v>1.6509721698179149</v>
      </c>
      <c r="L51" s="5">
        <v>14.696545600891101</v>
      </c>
      <c r="M51" s="4">
        <v>0.51846730117055606</v>
      </c>
      <c r="N51" s="5">
        <v>14.696545600891101</v>
      </c>
      <c r="O51" s="4">
        <v>0.48741414749571071</v>
      </c>
      <c r="P51" s="5">
        <v>19.62994623184203</v>
      </c>
    </row>
    <row r="52" spans="1:16" x14ac:dyDescent="0.3">
      <c r="A52" s="3" t="s">
        <v>134</v>
      </c>
      <c r="B52" s="3" t="s">
        <v>135</v>
      </c>
      <c r="C52" s="3">
        <v>812</v>
      </c>
      <c r="D52" s="3">
        <v>96.113388061523395</v>
      </c>
      <c r="E52" s="4">
        <v>1.460185490325371</v>
      </c>
      <c r="F52" s="5">
        <v>3.8866119384766051</v>
      </c>
      <c r="G52" s="4">
        <v>1.5258109593367239</v>
      </c>
      <c r="H52" s="5">
        <v>13.0261554718018</v>
      </c>
      <c r="I52" s="4">
        <v>1.1184045168805641</v>
      </c>
      <c r="J52" s="5">
        <v>7.6354880332946804</v>
      </c>
      <c r="K52" s="4">
        <v>1.6509721698179149</v>
      </c>
      <c r="L52" s="5">
        <v>14.696545600891101</v>
      </c>
      <c r="M52" s="4">
        <v>0.51846730117055606</v>
      </c>
      <c r="N52" s="5">
        <v>14.696545600891101</v>
      </c>
      <c r="O52" s="4">
        <v>0.48741414749571071</v>
      </c>
      <c r="P52" s="5">
        <v>19.62994623184203</v>
      </c>
    </row>
    <row r="53" spans="1:16" x14ac:dyDescent="0.3">
      <c r="A53" s="3" t="s">
        <v>136</v>
      </c>
      <c r="B53" s="3" t="s">
        <v>137</v>
      </c>
      <c r="C53" s="3"/>
      <c r="D53" s="3">
        <v>98.479705810546903</v>
      </c>
      <c r="E53" s="4">
        <v>0</v>
      </c>
      <c r="F53" s="5">
        <v>1.520294189453097</v>
      </c>
      <c r="G53" s="4">
        <v>-0.1076482159789119</v>
      </c>
      <c r="H53" s="5">
        <v>3.0126392841339098</v>
      </c>
      <c r="I53" s="4">
        <v>0.2108838713850478</v>
      </c>
      <c r="J53" s="5">
        <v>5.0630865097045898</v>
      </c>
      <c r="K53" s="4">
        <v>-0.31012936761903342</v>
      </c>
      <c r="L53" s="5">
        <v>3.59828782081604</v>
      </c>
      <c r="M53" s="4">
        <v>3.8292457937334518E-2</v>
      </c>
      <c r="N53" s="5">
        <v>11.0532846450806</v>
      </c>
      <c r="O53" s="4">
        <v>1.1028201839698361E-2</v>
      </c>
      <c r="P53" s="5">
        <v>14.65157246589664</v>
      </c>
    </row>
    <row r="54" spans="1:16" x14ac:dyDescent="0.3">
      <c r="A54" s="3" t="s">
        <v>138</v>
      </c>
      <c r="B54" s="3" t="s">
        <v>139</v>
      </c>
      <c r="C54" s="3">
        <v>806</v>
      </c>
      <c r="D54" s="3">
        <v>98.624069213867202</v>
      </c>
      <c r="E54" s="4">
        <v>-8.9082434913602487E-2</v>
      </c>
      <c r="F54" s="5">
        <v>1.3759307861327981</v>
      </c>
      <c r="G54" s="4">
        <v>-0.43732845651898339</v>
      </c>
      <c r="H54" s="5">
        <v>0.99161636829376198</v>
      </c>
      <c r="I54" s="4">
        <v>0.34544015924752808</v>
      </c>
      <c r="J54" s="5">
        <v>5.4444913864135698</v>
      </c>
      <c r="K54" s="4">
        <v>1.0422972526401251</v>
      </c>
      <c r="L54" s="5">
        <v>11.251935005188001</v>
      </c>
      <c r="M54" s="4">
        <v>6.4474196407279985E-2</v>
      </c>
      <c r="N54" s="5">
        <v>11.251935005188001</v>
      </c>
      <c r="O54" s="4">
        <v>-3.2572829970261223E-2</v>
      </c>
      <c r="P54" s="5">
        <v>14.19592881202699</v>
      </c>
    </row>
    <row r="55" spans="1:16" x14ac:dyDescent="0.3">
      <c r="A55" s="3" t="s">
        <v>140</v>
      </c>
      <c r="B55" s="3" t="s">
        <v>141</v>
      </c>
      <c r="C55" s="3">
        <v>806</v>
      </c>
      <c r="D55" s="3">
        <v>98.624069213867202</v>
      </c>
      <c r="E55" s="4">
        <v>-8.9082434913602487E-2</v>
      </c>
      <c r="F55" s="5">
        <v>1.3759307861327981</v>
      </c>
      <c r="G55" s="4">
        <v>-0.43732845651898339</v>
      </c>
      <c r="H55" s="5">
        <v>0.99161636829376198</v>
      </c>
      <c r="I55" s="4">
        <v>0.34544015924752808</v>
      </c>
      <c r="J55" s="5">
        <v>5.4444913864135698</v>
      </c>
      <c r="K55" s="4">
        <v>1.0422972526401251</v>
      </c>
      <c r="L55" s="5">
        <v>11.251935005188001</v>
      </c>
      <c r="M55" s="4">
        <v>6.4474196407279985E-2</v>
      </c>
      <c r="N55" s="5">
        <v>11.251935005188001</v>
      </c>
      <c r="O55" s="4">
        <v>-3.2572829970261223E-2</v>
      </c>
      <c r="P55" s="5">
        <v>14.19592881202699</v>
      </c>
    </row>
    <row r="56" spans="1:16" x14ac:dyDescent="0.3">
      <c r="A56" s="3" t="s">
        <v>142</v>
      </c>
      <c r="B56" s="3" t="s">
        <v>143</v>
      </c>
      <c r="C56" s="3"/>
      <c r="D56" s="3">
        <v>98.685050964355497</v>
      </c>
      <c r="E56" s="4">
        <v>-0.12671248999576401</v>
      </c>
      <c r="F56" s="5">
        <v>1.3149490356445031</v>
      </c>
      <c r="G56" s="4">
        <v>-0.27042560440321262</v>
      </c>
      <c r="H56" s="5">
        <v>2.0147728919982901</v>
      </c>
      <c r="I56" s="4">
        <v>0.40212254896642008</v>
      </c>
      <c r="J56" s="5">
        <v>5.6051597595214799</v>
      </c>
      <c r="K56" s="4">
        <v>-0.4183539214138231</v>
      </c>
      <c r="L56" s="5">
        <v>2.9858238697052002</v>
      </c>
      <c r="M56" s="4">
        <v>0.1106728354847923</v>
      </c>
      <c r="N56" s="5">
        <v>11.602460861206101</v>
      </c>
      <c r="O56" s="4">
        <v>4.9721303398734531E-3</v>
      </c>
      <c r="P56" s="5">
        <v>14.588284730911299</v>
      </c>
    </row>
    <row r="57" spans="1:16" x14ac:dyDescent="0.3">
      <c r="A57" s="3" t="s">
        <v>144</v>
      </c>
      <c r="B57" s="3" t="s">
        <v>145</v>
      </c>
      <c r="C57" s="3"/>
      <c r="D57" s="3">
        <v>98.698532104492202</v>
      </c>
      <c r="E57" s="4">
        <v>-0.13503130737723451</v>
      </c>
      <c r="F57" s="5">
        <v>1.3014678955077981</v>
      </c>
      <c r="G57" s="4">
        <v>0</v>
      </c>
      <c r="H57" s="5">
        <v>3.6725499629974401</v>
      </c>
      <c r="I57" s="4">
        <v>0.24057354949102749</v>
      </c>
      <c r="J57" s="5">
        <v>5.1472430229187003</v>
      </c>
      <c r="K57" s="4">
        <v>-0.37204894021786278</v>
      </c>
      <c r="L57" s="5">
        <v>3.2478728294372599</v>
      </c>
      <c r="M57" s="4">
        <v>-0.32760355895674231</v>
      </c>
      <c r="N57" s="5">
        <v>8.27709865570068</v>
      </c>
      <c r="O57" s="4">
        <v>-0.28815961228074272</v>
      </c>
      <c r="P57" s="5">
        <v>11.524971485137939</v>
      </c>
    </row>
    <row r="58" spans="1:16" x14ac:dyDescent="0.3">
      <c r="A58" s="3" t="s">
        <v>146</v>
      </c>
      <c r="B58" s="3" t="s">
        <v>147</v>
      </c>
      <c r="C58" s="3">
        <v>813</v>
      </c>
      <c r="D58" s="3">
        <v>99.224723815917997</v>
      </c>
      <c r="E58" s="4">
        <v>-0.45972882632644818</v>
      </c>
      <c r="F58" s="5">
        <v>0.77527618408200283</v>
      </c>
      <c r="G58" s="4">
        <v>-0.42829241362251552</v>
      </c>
      <c r="H58" s="5">
        <v>1.0470095872878999</v>
      </c>
      <c r="I58" s="4">
        <v>-0.69264877285248994</v>
      </c>
      <c r="J58" s="5">
        <v>2.5019891262054399</v>
      </c>
      <c r="K58" s="4">
        <v>-0.41382100764446661</v>
      </c>
      <c r="L58" s="5">
        <v>3.0114765167236301</v>
      </c>
      <c r="M58" s="4">
        <v>-1.0216025109330491</v>
      </c>
      <c r="N58" s="5">
        <v>3.0114765167236301</v>
      </c>
      <c r="O58" s="4">
        <v>-0.94109568836172652</v>
      </c>
      <c r="P58" s="5">
        <v>4.7015967369079599</v>
      </c>
    </row>
    <row r="59" spans="1:16" x14ac:dyDescent="0.3">
      <c r="A59" s="3" t="s">
        <v>148</v>
      </c>
      <c r="B59" s="3" t="s">
        <v>149</v>
      </c>
      <c r="C59" s="3"/>
      <c r="D59" s="3">
        <v>96.005409240722699</v>
      </c>
      <c r="E59" s="4">
        <v>1.5268160632738621</v>
      </c>
      <c r="F59" s="5">
        <v>3.9945907592773011</v>
      </c>
      <c r="G59" s="4">
        <v>0.42988615494470578</v>
      </c>
      <c r="H59" s="5">
        <v>6.30786037445068</v>
      </c>
      <c r="I59" s="4">
        <v>-0.29658136113873451</v>
      </c>
      <c r="J59" s="5">
        <v>3.6246571540832502</v>
      </c>
      <c r="K59" s="4">
        <v>0.37120913257737442</v>
      </c>
      <c r="L59" s="5">
        <v>7.4541158676147496</v>
      </c>
      <c r="M59" s="4">
        <v>0.9807260674965903</v>
      </c>
      <c r="N59" s="5">
        <v>18.203870773315401</v>
      </c>
      <c r="O59" s="4">
        <v>1.064243824363247</v>
      </c>
      <c r="P59" s="5">
        <v>25.657986640930151</v>
      </c>
    </row>
    <row r="60" spans="1:16" x14ac:dyDescent="0.3">
      <c r="A60" s="3" t="s">
        <v>132</v>
      </c>
      <c r="B60" s="3" t="s">
        <v>133</v>
      </c>
      <c r="C60" s="3">
        <v>812</v>
      </c>
      <c r="D60" s="3">
        <v>96.113388061523395</v>
      </c>
      <c r="E60" s="4">
        <v>1.460185490325371</v>
      </c>
      <c r="F60" s="5">
        <v>3.8866119384766051</v>
      </c>
      <c r="G60" s="4">
        <v>1.5258109593367239</v>
      </c>
      <c r="H60" s="5">
        <v>13.0261554718018</v>
      </c>
      <c r="I60" s="4">
        <v>1.1184045168805641</v>
      </c>
      <c r="J60" s="5">
        <v>7.6354880332946804</v>
      </c>
      <c r="K60" s="4">
        <v>1.6509721698179149</v>
      </c>
      <c r="L60" s="5">
        <v>14.696545600891101</v>
      </c>
      <c r="M60" s="4">
        <v>0.51846730117055606</v>
      </c>
      <c r="N60" s="5">
        <v>14.696545600891101</v>
      </c>
      <c r="O60" s="4">
        <v>0.48741414749571071</v>
      </c>
      <c r="P60" s="5">
        <v>19.62994623184203</v>
      </c>
    </row>
    <row r="61" spans="1:16" x14ac:dyDescent="0.3">
      <c r="A61" s="3" t="s">
        <v>150</v>
      </c>
      <c r="B61" s="3" t="s">
        <v>151</v>
      </c>
      <c r="C61" s="3">
        <v>805</v>
      </c>
      <c r="D61" s="3">
        <v>99.135566711425795</v>
      </c>
      <c r="E61" s="4">
        <v>-0.40471258415328321</v>
      </c>
      <c r="F61" s="5">
        <v>0.86443328857420454</v>
      </c>
      <c r="G61" s="4">
        <v>-0.47921674353048838</v>
      </c>
      <c r="H61" s="5">
        <v>0.73483061790466297</v>
      </c>
      <c r="I61" s="4">
        <v>0.31873309191513188</v>
      </c>
      <c r="J61" s="5">
        <v>5.3687891960143999</v>
      </c>
      <c r="K61" s="4">
        <v>0.46855755812552441</v>
      </c>
      <c r="L61" s="5">
        <v>8.0050296783447301</v>
      </c>
      <c r="M61" s="4">
        <v>-0.36346173110940189</v>
      </c>
      <c r="N61" s="5">
        <v>8.0050296783447301</v>
      </c>
      <c r="O61" s="4">
        <v>-0.37732897286816142</v>
      </c>
      <c r="P61" s="5">
        <v>10.593125343322759</v>
      </c>
    </row>
    <row r="62" spans="1:16" x14ac:dyDescent="0.3">
      <c r="A62" s="3" t="s">
        <v>152</v>
      </c>
      <c r="B62" s="3" t="s">
        <v>153</v>
      </c>
      <c r="C62" s="3"/>
      <c r="D62" s="3">
        <v>98.290344238281193</v>
      </c>
      <c r="E62" s="4">
        <v>0.11684948919547759</v>
      </c>
      <c r="F62" s="5">
        <v>1.7096557617188071</v>
      </c>
      <c r="G62" s="4">
        <v>0.2463117033432449</v>
      </c>
      <c r="H62" s="5">
        <v>5.1825027465820304</v>
      </c>
      <c r="I62" s="4">
        <v>0.1058471872071068</v>
      </c>
      <c r="J62" s="5">
        <v>4.7653560638427699</v>
      </c>
      <c r="K62" s="4">
        <v>-9.8573970058124183E-2</v>
      </c>
      <c r="L62" s="5">
        <v>4.7955212593078604</v>
      </c>
      <c r="M62" s="4">
        <v>1.731413573805257E-3</v>
      </c>
      <c r="N62" s="5">
        <v>10.775882720947299</v>
      </c>
      <c r="O62" s="4">
        <v>9.9047869790176546E-2</v>
      </c>
      <c r="P62" s="5">
        <v>15.571403980255161</v>
      </c>
    </row>
    <row r="63" spans="1:16" x14ac:dyDescent="0.3">
      <c r="A63" s="3" t="s">
        <v>154</v>
      </c>
      <c r="B63" s="3" t="s">
        <v>155</v>
      </c>
      <c r="C63" s="3"/>
      <c r="D63" s="3">
        <v>99.215644836425795</v>
      </c>
      <c r="E63" s="4">
        <v>-0.45412645355679582</v>
      </c>
      <c r="F63" s="5">
        <v>0.78435516357420454</v>
      </c>
      <c r="G63" s="4">
        <v>-0.4275908773054285</v>
      </c>
      <c r="H63" s="5">
        <v>1.0513101816177399</v>
      </c>
      <c r="I63" s="4">
        <v>-0.6861559168613649</v>
      </c>
      <c r="J63" s="5">
        <v>2.5203933715820299</v>
      </c>
      <c r="K63" s="4">
        <v>-0.51801348208497422</v>
      </c>
      <c r="L63" s="5">
        <v>2.4218308925628702</v>
      </c>
      <c r="M63" s="4">
        <v>-0.49615450217178098</v>
      </c>
      <c r="N63" s="5">
        <v>6.9982414245605504</v>
      </c>
      <c r="O63" s="4">
        <v>-0.48957967991898071</v>
      </c>
      <c r="P63" s="5">
        <v>9.4200723171234202</v>
      </c>
    </row>
    <row r="64" spans="1:16" x14ac:dyDescent="0.3">
      <c r="A64" s="3" t="s">
        <v>156</v>
      </c>
      <c r="B64" s="3" t="s">
        <v>157</v>
      </c>
      <c r="C64" s="3">
        <v>804</v>
      </c>
      <c r="D64" s="3">
        <v>97.818511962890597</v>
      </c>
      <c r="E64" s="4">
        <v>0.40800338967095812</v>
      </c>
      <c r="F64" s="5">
        <v>2.181488037109403</v>
      </c>
      <c r="G64" s="4">
        <v>5.4597905891923808E-2</v>
      </c>
      <c r="H64" s="5">
        <v>4.0072488784790004</v>
      </c>
      <c r="I64" s="4">
        <v>-0.24624538845561331</v>
      </c>
      <c r="J64" s="5">
        <v>3.7673363685607901</v>
      </c>
      <c r="K64" s="4">
        <v>0.30128383476036819</v>
      </c>
      <c r="L64" s="5">
        <v>7.0583949089050302</v>
      </c>
      <c r="M64" s="4">
        <v>-0.4882263876981317</v>
      </c>
      <c r="N64" s="5">
        <v>7.0583949089050302</v>
      </c>
      <c r="O64" s="4">
        <v>-0.50800122696545169</v>
      </c>
      <c r="P64" s="5">
        <v>9.22756171226502</v>
      </c>
    </row>
    <row r="65" spans="1:16" x14ac:dyDescent="0.3">
      <c r="A65" s="3" t="s">
        <v>158</v>
      </c>
      <c r="B65" s="3" t="s">
        <v>159</v>
      </c>
      <c r="C65" s="3">
        <v>811</v>
      </c>
      <c r="D65" s="3">
        <v>94.729896545410199</v>
      </c>
      <c r="E65" s="4">
        <v>2.31389765076975</v>
      </c>
      <c r="F65" s="5">
        <v>5.2701034545898011</v>
      </c>
      <c r="G65" s="4">
        <v>2.8888794553856658</v>
      </c>
      <c r="H65" s="5">
        <v>21.382108688354499</v>
      </c>
      <c r="I65" s="4">
        <v>2.8386467290996289</v>
      </c>
      <c r="J65" s="5">
        <v>12.511579513549799</v>
      </c>
      <c r="K65" s="4">
        <v>2.6341322024227072</v>
      </c>
      <c r="L65" s="5">
        <v>20.260440826416001</v>
      </c>
      <c r="M65" s="4">
        <v>1.251778076897885</v>
      </c>
      <c r="N65" s="5">
        <v>20.260440826416001</v>
      </c>
      <c r="O65" s="4">
        <v>1.6669886633457029</v>
      </c>
      <c r="P65" s="5">
        <v>31.9568481445312</v>
      </c>
    </row>
    <row r="66" spans="1:16" x14ac:dyDescent="0.3">
      <c r="A66" s="3" t="s">
        <v>160</v>
      </c>
      <c r="B66" s="3" t="s">
        <v>161</v>
      </c>
      <c r="C66" s="3"/>
      <c r="D66" s="3">
        <v>95.534927368164105</v>
      </c>
      <c r="E66" s="4">
        <v>1.8171366696483291</v>
      </c>
      <c r="F66" s="5">
        <v>4.4650726318358949</v>
      </c>
      <c r="G66" s="4">
        <v>0.72599904169781149</v>
      </c>
      <c r="H66" s="5">
        <v>8.12310695648193</v>
      </c>
      <c r="I66" s="4">
        <v>0.45933299368916308</v>
      </c>
      <c r="J66" s="5">
        <v>5.7673249244689897</v>
      </c>
      <c r="K66" s="4">
        <v>0.40493052270631918</v>
      </c>
      <c r="L66" s="5">
        <v>7.6449518203735396</v>
      </c>
      <c r="M66" s="4">
        <v>0.78708779002119444</v>
      </c>
      <c r="N66" s="5">
        <v>16.734666824340799</v>
      </c>
      <c r="O66" s="4">
        <v>0.94191541444362681</v>
      </c>
      <c r="P66" s="5">
        <v>24.379618644714341</v>
      </c>
    </row>
    <row r="67" spans="1:16" x14ac:dyDescent="0.3">
      <c r="A67" s="3" t="s">
        <v>162</v>
      </c>
      <c r="B67" s="3" t="s">
        <v>163</v>
      </c>
      <c r="C67" s="3"/>
      <c r="D67" s="3">
        <v>98.389862060546903</v>
      </c>
      <c r="E67" s="4">
        <v>5.5439951038087208E-2</v>
      </c>
      <c r="F67" s="5">
        <v>1.610137939453097</v>
      </c>
      <c r="G67" s="4">
        <v>-6.8677675214899201E-3</v>
      </c>
      <c r="H67" s="5">
        <v>3.6304488182067902</v>
      </c>
      <c r="I67" s="4">
        <v>0.66000701662128836</v>
      </c>
      <c r="J67" s="5">
        <v>6.33614301681519</v>
      </c>
      <c r="K67" s="4">
        <v>-0.17779436365802609</v>
      </c>
      <c r="L67" s="5">
        <v>4.3471975326538104</v>
      </c>
      <c r="M67" s="4">
        <v>0.15436617254029061</v>
      </c>
      <c r="N67" s="5">
        <v>11.933978080749499</v>
      </c>
      <c r="O67" s="4">
        <v>0.1669666815455419</v>
      </c>
      <c r="P67" s="5">
        <v>16.28117561340331</v>
      </c>
    </row>
    <row r="68" spans="1:16" x14ac:dyDescent="0.3">
      <c r="A68" s="3" t="s">
        <v>164</v>
      </c>
      <c r="B68" s="3" t="s">
        <v>165</v>
      </c>
      <c r="C68" s="3"/>
      <c r="D68" s="3">
        <v>98.856857299804702</v>
      </c>
      <c r="E68" s="4">
        <v>-0.23272915587777679</v>
      </c>
      <c r="F68" s="5">
        <v>1.1431427001952981</v>
      </c>
      <c r="G68" s="4">
        <v>-4.9102291757901123E-2</v>
      </c>
      <c r="H68" s="5">
        <v>3.3715405464172399</v>
      </c>
      <c r="I68" s="4">
        <v>-0.2883907889644754</v>
      </c>
      <c r="J68" s="5">
        <v>3.6478736400604199</v>
      </c>
      <c r="K68" s="4">
        <v>-0.26694103584757778</v>
      </c>
      <c r="L68" s="5">
        <v>3.8426990509033199</v>
      </c>
      <c r="M68" s="4">
        <v>0.30430545679968429</v>
      </c>
      <c r="N68" s="5">
        <v>13.071621894836399</v>
      </c>
      <c r="O68" s="4">
        <v>0.2275530400761156</v>
      </c>
      <c r="P68" s="5">
        <v>16.914320945739721</v>
      </c>
    </row>
    <row r="69" spans="1:16" x14ac:dyDescent="0.3">
      <c r="A69" s="3" t="s">
        <v>166</v>
      </c>
      <c r="B69" s="3" t="s">
        <v>167</v>
      </c>
      <c r="C69" s="3"/>
      <c r="D69" s="3">
        <v>98.718338012695298</v>
      </c>
      <c r="E69" s="4">
        <v>-0.1472529541923388</v>
      </c>
      <c r="F69" s="5">
        <v>1.2816619873047019</v>
      </c>
      <c r="G69" s="4">
        <v>-8.1956383249313994E-2</v>
      </c>
      <c r="H69" s="5">
        <v>3.1701366901397701</v>
      </c>
      <c r="I69" s="4">
        <v>-0.4092642447631657</v>
      </c>
      <c r="J69" s="5">
        <v>3.3052532672882098</v>
      </c>
      <c r="K69" s="4">
        <v>-0.42786825864154282</v>
      </c>
      <c r="L69" s="5">
        <v>2.9319803714752202</v>
      </c>
      <c r="M69" s="4">
        <v>-0.2900446421894064</v>
      </c>
      <c r="N69" s="5">
        <v>8.56207180023193</v>
      </c>
      <c r="O69" s="4">
        <v>-0.29111831467237881</v>
      </c>
      <c r="P69" s="5">
        <v>11.49405217170715</v>
      </c>
    </row>
    <row r="70" spans="1:16" x14ac:dyDescent="0.3">
      <c r="A70" s="3" t="s">
        <v>168</v>
      </c>
      <c r="B70" s="3" t="s">
        <v>169</v>
      </c>
      <c r="C70" s="3">
        <v>802</v>
      </c>
      <c r="D70" s="3">
        <v>99.033058166503906</v>
      </c>
      <c r="E70" s="4">
        <v>-0.3414575584953482</v>
      </c>
      <c r="F70" s="5">
        <v>0.96694183349609375</v>
      </c>
      <c r="G70" s="4">
        <v>-0.2806512215630444</v>
      </c>
      <c r="H70" s="5">
        <v>1.95208728313446</v>
      </c>
      <c r="I70" s="4">
        <v>-0.16834987353343431</v>
      </c>
      <c r="J70" s="5">
        <v>3.9881341457366899</v>
      </c>
      <c r="K70" s="4">
        <v>0.54408918492569136</v>
      </c>
      <c r="L70" s="5">
        <v>8.4324779510497994</v>
      </c>
      <c r="M70" s="4">
        <v>-0.30712486426786462</v>
      </c>
      <c r="N70" s="5">
        <v>8.4324779510497994</v>
      </c>
      <c r="O70" s="4">
        <v>-0.44906843138581393</v>
      </c>
      <c r="P70" s="5">
        <v>9.843426823616019</v>
      </c>
    </row>
    <row r="71" spans="1:16" x14ac:dyDescent="0.3">
      <c r="A71" s="3" t="s">
        <v>170</v>
      </c>
      <c r="B71" s="3" t="s">
        <v>171</v>
      </c>
      <c r="C71" s="3"/>
      <c r="D71" s="3">
        <v>98.410438537597699</v>
      </c>
      <c r="E71" s="4">
        <v>4.2742808718978467E-2</v>
      </c>
      <c r="F71" s="5">
        <v>1.5895614624023009</v>
      </c>
      <c r="G71" s="4">
        <v>-0.1000361307926917</v>
      </c>
      <c r="H71" s="5">
        <v>3.0593032836914098</v>
      </c>
      <c r="I71" s="4">
        <v>-0.38413915553086903</v>
      </c>
      <c r="J71" s="5">
        <v>3.3764712810516402</v>
      </c>
      <c r="K71" s="4">
        <v>-0.13463598589642209</v>
      </c>
      <c r="L71" s="5">
        <v>4.5914392471313503</v>
      </c>
      <c r="M71" s="4">
        <v>-0.16541202552512471</v>
      </c>
      <c r="N71" s="5">
        <v>9.5077047348022496</v>
      </c>
      <c r="O71" s="4">
        <v>-4.1834274565801917E-2</v>
      </c>
      <c r="P71" s="5">
        <v>14.099143981933601</v>
      </c>
    </row>
    <row r="72" spans="1:16" x14ac:dyDescent="0.3">
      <c r="A72" s="3" t="s">
        <v>172</v>
      </c>
      <c r="B72" s="3" t="s">
        <v>173</v>
      </c>
      <c r="C72" s="3"/>
      <c r="D72" s="3">
        <v>99.084434509277301</v>
      </c>
      <c r="E72" s="4">
        <v>-0.37316039734471718</v>
      </c>
      <c r="F72" s="5">
        <v>0.91556549072269888</v>
      </c>
      <c r="G72" s="4">
        <v>-0.54059145310347623</v>
      </c>
      <c r="H72" s="5">
        <v>0.35858818888664201</v>
      </c>
      <c r="I72" s="4">
        <v>-1.0426726985049</v>
      </c>
      <c r="J72" s="5">
        <v>1.50983309745789</v>
      </c>
      <c r="K72" s="4">
        <v>-0.83712657755678799</v>
      </c>
      <c r="L72" s="5">
        <v>0.61590737104415905</v>
      </c>
      <c r="M72" s="4">
        <v>-1.122984285803533</v>
      </c>
      <c r="N72" s="5">
        <v>2.2422561645507799</v>
      </c>
      <c r="O72" s="4">
        <v>-1.1174957961375691</v>
      </c>
      <c r="P72" s="5">
        <v>2.8581635355949389</v>
      </c>
    </row>
    <row r="73" spans="1:16" x14ac:dyDescent="0.3">
      <c r="A73" s="3" t="s">
        <v>174</v>
      </c>
      <c r="B73" s="3" t="s">
        <v>175</v>
      </c>
      <c r="C73" s="3"/>
      <c r="D73" s="3">
        <v>95.749496459960895</v>
      </c>
      <c r="E73" s="4">
        <v>1.684732357233711</v>
      </c>
      <c r="F73" s="5">
        <v>4.2505035400391051</v>
      </c>
      <c r="G73" s="4">
        <v>1.4688265154125659</v>
      </c>
      <c r="H73" s="5">
        <v>12.676826477050801</v>
      </c>
      <c r="I73" s="4">
        <v>1.6121234969084279</v>
      </c>
      <c r="J73" s="5">
        <v>9.0349531173706108</v>
      </c>
      <c r="K73" s="4">
        <v>0.64131964812843401</v>
      </c>
      <c r="L73" s="5">
        <v>8.9827241897583008</v>
      </c>
      <c r="M73" s="4">
        <v>0.95955794968957764</v>
      </c>
      <c r="N73" s="5">
        <v>18.043260574340799</v>
      </c>
      <c r="O73" s="4">
        <v>1.1951490376317679</v>
      </c>
      <c r="P73" s="5">
        <v>27.0259847640991</v>
      </c>
    </row>
    <row r="74" spans="1:16" x14ac:dyDescent="0.3">
      <c r="A74" s="3" t="s">
        <v>176</v>
      </c>
      <c r="B74" s="3" t="s">
        <v>177</v>
      </c>
      <c r="C74" s="3">
        <v>801</v>
      </c>
      <c r="D74" s="3">
        <v>96.491729736328097</v>
      </c>
      <c r="E74" s="4">
        <v>1.2267219057483629</v>
      </c>
      <c r="F74" s="5">
        <v>3.508270263671903</v>
      </c>
      <c r="G74" s="4">
        <v>0.47362751602939318</v>
      </c>
      <c r="H74" s="5">
        <v>6.5760059356689498</v>
      </c>
      <c r="I74" s="4">
        <v>-0.27741249347185831</v>
      </c>
      <c r="J74" s="5">
        <v>3.6789920330047599</v>
      </c>
      <c r="K74" s="4">
        <v>0.95585579406606047</v>
      </c>
      <c r="L74" s="5">
        <v>10.7627458572388</v>
      </c>
      <c r="M74" s="4">
        <v>0</v>
      </c>
      <c r="N74" s="5">
        <v>10.7627458572388</v>
      </c>
      <c r="O74" s="4">
        <v>0.15076316315709171</v>
      </c>
      <c r="P74" s="5">
        <v>16.111844062805211</v>
      </c>
    </row>
    <row r="75" spans="1:16" x14ac:dyDescent="0.3">
      <c r="A75" s="3" t="s">
        <v>178</v>
      </c>
      <c r="B75" s="3" t="s">
        <v>179</v>
      </c>
      <c r="C75" s="3"/>
      <c r="D75" s="3">
        <v>97.362228393554702</v>
      </c>
      <c r="E75" s="4">
        <v>0.68956263829388043</v>
      </c>
      <c r="F75" s="5">
        <v>2.6377716064452978</v>
      </c>
      <c r="G75" s="4">
        <v>0.93068352148051425</v>
      </c>
      <c r="H75" s="5">
        <v>9.3778743743896502</v>
      </c>
      <c r="I75" s="4">
        <v>0.51958391822701033</v>
      </c>
      <c r="J75" s="5">
        <v>5.9381084442138699</v>
      </c>
      <c r="K75" s="4">
        <v>0.41763944876532971</v>
      </c>
      <c r="L75" s="5">
        <v>7.7168741226196298</v>
      </c>
      <c r="M75" s="4">
        <v>0.66814715620191212</v>
      </c>
      <c r="N75" s="5">
        <v>15.832221031189</v>
      </c>
      <c r="O75" s="4">
        <v>0.86244172741130831</v>
      </c>
      <c r="P75" s="5">
        <v>23.549095153808629</v>
      </c>
    </row>
    <row r="76" spans="1:16" x14ac:dyDescent="0.3">
      <c r="A76" s="3" t="s">
        <v>180</v>
      </c>
      <c r="B76" s="3" t="s">
        <v>181</v>
      </c>
      <c r="C76" s="3"/>
      <c r="D76" s="3">
        <v>96.809478759765597</v>
      </c>
      <c r="E76" s="4">
        <v>1.0306482745633889</v>
      </c>
      <c r="F76" s="5">
        <v>3.190521240234403</v>
      </c>
      <c r="G76" s="4">
        <v>1.015990462093002</v>
      </c>
      <c r="H76" s="5">
        <v>9.9008274078369105</v>
      </c>
      <c r="I76" s="4">
        <v>1.385414797803638</v>
      </c>
      <c r="J76" s="5">
        <v>8.3923387527465803</v>
      </c>
      <c r="K76" s="4">
        <v>0.26149361899544182</v>
      </c>
      <c r="L76" s="5">
        <v>6.8332142829895002</v>
      </c>
      <c r="M76" s="4">
        <v>0.12690903272490461</v>
      </c>
      <c r="N76" s="5">
        <v>11.7256507873535</v>
      </c>
      <c r="O76" s="4">
        <v>0.3849212379666167</v>
      </c>
      <c r="P76" s="5">
        <v>18.558865070343</v>
      </c>
    </row>
    <row r="77" spans="1:16" x14ac:dyDescent="0.3">
      <c r="A77" s="3" t="s">
        <v>182</v>
      </c>
      <c r="B77" s="3" t="s">
        <v>183</v>
      </c>
      <c r="C77" s="3"/>
      <c r="D77" s="3">
        <v>92.921569824218807</v>
      </c>
      <c r="E77" s="4">
        <v>3.4297631938232791</v>
      </c>
      <c r="F77" s="5">
        <v>7.0784301757811932</v>
      </c>
      <c r="G77" s="4">
        <v>2.3614476663552759</v>
      </c>
      <c r="H77" s="5">
        <v>18.148818969726602</v>
      </c>
      <c r="I77" s="4">
        <v>1.697428520168331</v>
      </c>
      <c r="J77" s="5">
        <v>9.2767534255981392</v>
      </c>
      <c r="K77" s="4">
        <v>2.4637140242230551</v>
      </c>
      <c r="L77" s="5">
        <v>19.2960109710693</v>
      </c>
      <c r="M77" s="4">
        <v>4.7051687377222056</v>
      </c>
      <c r="N77" s="5">
        <v>46.462570190429702</v>
      </c>
      <c r="O77" s="4">
        <v>4.9015128885556942</v>
      </c>
      <c r="P77" s="5">
        <v>65.758581161498995</v>
      </c>
    </row>
    <row r="78" spans="1:16" x14ac:dyDescent="0.3">
      <c r="A78" s="3" t="s">
        <v>182</v>
      </c>
      <c r="B78" s="3" t="s">
        <v>183</v>
      </c>
      <c r="C78" s="3"/>
      <c r="D78" s="3">
        <v>92.921569824218807</v>
      </c>
      <c r="E78" s="4">
        <v>3.4297631938232791</v>
      </c>
      <c r="F78" s="5">
        <v>7.0784301757811932</v>
      </c>
      <c r="G78" s="4">
        <v>2.3614476663552759</v>
      </c>
      <c r="H78" s="5">
        <v>18.148818969726602</v>
      </c>
      <c r="I78" s="4">
        <v>1.697428520168331</v>
      </c>
      <c r="J78" s="5">
        <v>9.2767534255981392</v>
      </c>
      <c r="K78" s="4">
        <v>2.4637140242230551</v>
      </c>
      <c r="L78" s="5">
        <v>19.2960109710693</v>
      </c>
      <c r="M78" s="4">
        <v>4.7051687377222056</v>
      </c>
      <c r="N78" s="5">
        <v>46.462570190429702</v>
      </c>
      <c r="O78" s="4">
        <v>4.9015128885556942</v>
      </c>
      <c r="P78" s="5">
        <v>65.758581161498995</v>
      </c>
    </row>
    <row r="79" spans="1:16" x14ac:dyDescent="0.3">
      <c r="A79" s="3" t="s">
        <v>184</v>
      </c>
      <c r="B79" s="3" t="s">
        <v>185</v>
      </c>
      <c r="C79" s="3"/>
      <c r="D79" s="3">
        <v>97.228919982910199</v>
      </c>
      <c r="E79" s="4">
        <v>0.77182336048208455</v>
      </c>
      <c r="F79" s="5">
        <v>2.7710800170898011</v>
      </c>
      <c r="G79" s="4">
        <v>0.42040215244627549</v>
      </c>
      <c r="H79" s="5">
        <v>6.2497210502624503</v>
      </c>
      <c r="I79" s="4">
        <v>-0.53119751149663541</v>
      </c>
      <c r="J79" s="5">
        <v>2.9596288204193102</v>
      </c>
      <c r="K79" s="4">
        <v>-0.34247059830670129</v>
      </c>
      <c r="L79" s="5">
        <v>3.4152624607086199</v>
      </c>
      <c r="M79" s="4">
        <v>-4.7101739369913527E-2</v>
      </c>
      <c r="N79" s="5">
        <v>10.405367851257299</v>
      </c>
      <c r="O79" s="4">
        <v>-6.8485547508239306E-2</v>
      </c>
      <c r="P79" s="5">
        <v>13.820630311965919</v>
      </c>
    </row>
    <row r="80" spans="1:16" x14ac:dyDescent="0.3">
      <c r="A80" s="3" t="s">
        <v>186</v>
      </c>
      <c r="B80" s="3" t="s">
        <v>187</v>
      </c>
      <c r="C80" s="3">
        <v>803</v>
      </c>
      <c r="D80" s="3">
        <v>98.839523315429702</v>
      </c>
      <c r="E80" s="4">
        <v>-0.2220328609764067</v>
      </c>
      <c r="F80" s="5">
        <v>1.1604766845702981</v>
      </c>
      <c r="G80" s="4">
        <v>-0.52761761078618941</v>
      </c>
      <c r="H80" s="5">
        <v>0.43812111020088201</v>
      </c>
      <c r="I80" s="4">
        <v>-0.25737609485408802</v>
      </c>
      <c r="J80" s="5">
        <v>3.7357859611511199</v>
      </c>
      <c r="K80" s="4">
        <v>-0.47409913420694122</v>
      </c>
      <c r="L80" s="5">
        <v>2.6703507900238002</v>
      </c>
      <c r="M80" s="4">
        <v>-1.066562230900314</v>
      </c>
      <c r="N80" s="5">
        <v>2.6703507900238002</v>
      </c>
      <c r="O80" s="4">
        <v>-1.0789299198080671</v>
      </c>
      <c r="P80" s="5">
        <v>3.2611883282661398</v>
      </c>
    </row>
    <row r="81" spans="1:16" x14ac:dyDescent="0.3">
      <c r="A81" s="3" t="s">
        <v>188</v>
      </c>
      <c r="B81" s="3" t="s">
        <v>189</v>
      </c>
      <c r="C81" s="3"/>
      <c r="D81" s="3">
        <v>98.717681884765597</v>
      </c>
      <c r="E81" s="4">
        <v>-0.14684807683250711</v>
      </c>
      <c r="F81" s="5">
        <v>1.282318115234403</v>
      </c>
      <c r="G81" s="4">
        <v>-0.1007177932291916</v>
      </c>
      <c r="H81" s="5">
        <v>3.0551245212554901</v>
      </c>
      <c r="I81" s="4">
        <v>-0.2065773380627802</v>
      </c>
      <c r="J81" s="5">
        <v>3.8797769546508798</v>
      </c>
      <c r="K81" s="4">
        <v>-0.56561267872769916</v>
      </c>
      <c r="L81" s="5">
        <v>2.1524577140808101</v>
      </c>
      <c r="M81" s="4">
        <v>-0.3831164489065863</v>
      </c>
      <c r="N81" s="5">
        <v>7.8559021949768102</v>
      </c>
      <c r="O81" s="4">
        <v>-0.43328580686382001</v>
      </c>
      <c r="P81" s="5">
        <v>10.008359909057621</v>
      </c>
    </row>
    <row r="82" spans="1:16" x14ac:dyDescent="0.3">
      <c r="A82" s="3" t="s">
        <v>190</v>
      </c>
      <c r="B82" s="3" t="s">
        <v>191</v>
      </c>
      <c r="C82" s="3"/>
      <c r="D82" s="3">
        <v>97.615386962890597</v>
      </c>
      <c r="E82" s="4">
        <v>0.53334588767011182</v>
      </c>
      <c r="F82" s="5">
        <v>2.384613037109403</v>
      </c>
      <c r="G82" s="4">
        <v>0.80258761036615323</v>
      </c>
      <c r="H82" s="5">
        <v>8.5926141738891602</v>
      </c>
      <c r="I82" s="4">
        <v>0.32719879437254129</v>
      </c>
      <c r="J82" s="5">
        <v>5.3927855491638201</v>
      </c>
      <c r="K82" s="4">
        <v>-0.72270614636060138</v>
      </c>
      <c r="L82" s="5">
        <v>1.2634350061416599</v>
      </c>
      <c r="M82" s="4">
        <v>-0.71792451087095643</v>
      </c>
      <c r="N82" s="5">
        <v>5.31559181213379</v>
      </c>
      <c r="O82" s="4">
        <v>-0.76144238253054952</v>
      </c>
      <c r="P82" s="5">
        <v>6.5790268182754499</v>
      </c>
    </row>
    <row r="83" spans="1:16" x14ac:dyDescent="0.3">
      <c r="A83" s="3" t="s">
        <v>192</v>
      </c>
      <c r="B83" s="3" t="s">
        <v>193</v>
      </c>
      <c r="C83" s="3">
        <v>805</v>
      </c>
      <c r="D83" s="3">
        <v>99.135566711425795</v>
      </c>
      <c r="E83" s="4">
        <v>-0.40471258415328321</v>
      </c>
      <c r="F83" s="5">
        <v>0.86443328857420454</v>
      </c>
      <c r="G83" s="4">
        <v>-0.47921674353048838</v>
      </c>
      <c r="H83" s="5">
        <v>0.73483061790466297</v>
      </c>
      <c r="I83" s="4">
        <v>0.31873309191513188</v>
      </c>
      <c r="J83" s="5">
        <v>5.3687891960143999</v>
      </c>
      <c r="K83" s="4">
        <v>0.46855755812552441</v>
      </c>
      <c r="L83" s="5">
        <v>8.0050296783447301</v>
      </c>
      <c r="M83" s="4">
        <v>-0.36346173110940189</v>
      </c>
      <c r="N83" s="5">
        <v>8.0050296783447301</v>
      </c>
      <c r="O83" s="4">
        <v>-0.37732897286816142</v>
      </c>
      <c r="P83" s="5">
        <v>10.593125343322759</v>
      </c>
    </row>
    <row r="84" spans="1:16" x14ac:dyDescent="0.3">
      <c r="A84" s="3" t="s">
        <v>194</v>
      </c>
      <c r="B84" s="3" t="s">
        <v>195</v>
      </c>
      <c r="C84" s="3">
        <v>817</v>
      </c>
      <c r="D84" s="3">
        <v>99.204139709472699</v>
      </c>
      <c r="E84" s="4">
        <v>-0.44702697613107989</v>
      </c>
      <c r="F84" s="5">
        <v>0.79586029052730112</v>
      </c>
      <c r="G84" s="4">
        <v>-0.49408518699727111</v>
      </c>
      <c r="H84" s="5">
        <v>0.64368331432342496</v>
      </c>
      <c r="I84" s="4">
        <v>-0.70121473678880497</v>
      </c>
      <c r="J84" s="5">
        <v>2.4777085781097399</v>
      </c>
      <c r="K84" s="4">
        <v>-0.48899786269081918</v>
      </c>
      <c r="L84" s="5">
        <v>2.5860359668731698</v>
      </c>
      <c r="M84" s="4">
        <v>-1.0776747637327539</v>
      </c>
      <c r="N84" s="5">
        <v>2.5860359668731698</v>
      </c>
      <c r="O84" s="4">
        <v>-1.0914925414166441</v>
      </c>
      <c r="P84" s="5">
        <v>3.1299052238464369</v>
      </c>
    </row>
    <row r="85" spans="1:16" x14ac:dyDescent="0.3">
      <c r="A85" s="3" t="s">
        <v>196</v>
      </c>
      <c r="B85" s="3" t="s">
        <v>197</v>
      </c>
      <c r="C85" s="3"/>
      <c r="D85" s="3">
        <v>98.8255615234375</v>
      </c>
      <c r="E85" s="4">
        <v>-0.21341744738946691</v>
      </c>
      <c r="F85" s="5">
        <v>1.1744384765625</v>
      </c>
      <c r="G85" s="4">
        <v>-0.25206283879910429</v>
      </c>
      <c r="H85" s="5">
        <v>2.12734127044678</v>
      </c>
      <c r="I85" s="4">
        <v>-0.13171044316667091</v>
      </c>
      <c r="J85" s="5">
        <v>4.0919899940490696</v>
      </c>
      <c r="K85" s="4">
        <v>-0.3993301760992447</v>
      </c>
      <c r="L85" s="5">
        <v>3.0934829711914098</v>
      </c>
      <c r="M85" s="4">
        <v>0.44305371328821419</v>
      </c>
      <c r="N85" s="5">
        <v>14.1243553161621</v>
      </c>
      <c r="O85" s="4">
        <v>0.25659694127870569</v>
      </c>
      <c r="P85" s="5">
        <v>17.217838287353509</v>
      </c>
    </row>
    <row r="86" spans="1:16" x14ac:dyDescent="0.3">
      <c r="A86" s="3" t="s">
        <v>198</v>
      </c>
      <c r="B86" s="3" t="s">
        <v>199</v>
      </c>
      <c r="C86" s="3"/>
      <c r="D86" s="3">
        <v>94.647789001464801</v>
      </c>
      <c r="E86" s="4">
        <v>2.3645638152629989</v>
      </c>
      <c r="F86" s="5">
        <v>5.3522109985351989</v>
      </c>
      <c r="G86" s="4">
        <v>1.8935295545217079</v>
      </c>
      <c r="H86" s="5">
        <v>15.2803630828857</v>
      </c>
      <c r="I86" s="4">
        <v>-0.9625083891184989</v>
      </c>
      <c r="J86" s="5">
        <v>1.7370618581771899</v>
      </c>
      <c r="K86" s="4">
        <v>3.317962615036457</v>
      </c>
      <c r="L86" s="5">
        <v>24.13037109375</v>
      </c>
      <c r="M86" s="4">
        <v>2.584217150308191</v>
      </c>
      <c r="N86" s="5">
        <v>30.370140075683601</v>
      </c>
      <c r="O86" s="4">
        <v>3.8242160499537849</v>
      </c>
      <c r="P86" s="5">
        <v>54.500511169433601</v>
      </c>
    </row>
    <row r="87" spans="1:16" x14ac:dyDescent="0.3">
      <c r="A87" s="3" t="s">
        <v>200</v>
      </c>
      <c r="B87" s="3" t="s">
        <v>201</v>
      </c>
      <c r="C87" s="3"/>
      <c r="D87" s="3">
        <v>98.021186828613295</v>
      </c>
      <c r="E87" s="4">
        <v>0.28293865637212179</v>
      </c>
      <c r="F87" s="5">
        <v>1.978813171386705</v>
      </c>
      <c r="G87" s="4">
        <v>0.61057356563864329</v>
      </c>
      <c r="H87" s="5">
        <v>7.4155197143554696</v>
      </c>
      <c r="I87" s="4">
        <v>-0.1139905725611733</v>
      </c>
      <c r="J87" s="5">
        <v>4.1422176361084002</v>
      </c>
      <c r="K87" s="4">
        <v>-0.30543071675437761</v>
      </c>
      <c r="L87" s="5">
        <v>3.62487840652466</v>
      </c>
      <c r="M87" s="4">
        <v>0.11800824718476489</v>
      </c>
      <c r="N87" s="5">
        <v>11.6581172943115</v>
      </c>
      <c r="O87" s="4">
        <v>7.1449771016258531E-2</v>
      </c>
      <c r="P87" s="5">
        <v>15.28299570083616</v>
      </c>
    </row>
    <row r="88" spans="1:16" x14ac:dyDescent="0.3">
      <c r="A88" s="3" t="s">
        <v>202</v>
      </c>
      <c r="B88" s="3" t="s">
        <v>203</v>
      </c>
      <c r="C88" s="3"/>
      <c r="D88" s="3">
        <v>98.060432434082003</v>
      </c>
      <c r="E88" s="4">
        <v>0.25872134080320103</v>
      </c>
      <c r="F88" s="5">
        <v>1.9395675659179969</v>
      </c>
      <c r="G88" s="4">
        <v>0.34681411193311729</v>
      </c>
      <c r="H88" s="5">
        <v>5.7986078262329102</v>
      </c>
      <c r="I88" s="4">
        <v>0.48276406766539909</v>
      </c>
      <c r="J88" s="5">
        <v>5.83374118804932</v>
      </c>
      <c r="K88" s="4">
        <v>0.78273644667419351</v>
      </c>
      <c r="L88" s="5">
        <v>9.7830295562744105</v>
      </c>
      <c r="M88" s="4">
        <v>1.6864321404658451</v>
      </c>
      <c r="N88" s="5">
        <v>23.5583190917969</v>
      </c>
      <c r="O88" s="4">
        <v>1.7994730071593159</v>
      </c>
      <c r="P88" s="5">
        <v>33.34134864807131</v>
      </c>
    </row>
    <row r="89" spans="1:16" x14ac:dyDescent="0.3">
      <c r="A89" s="3" t="s">
        <v>204</v>
      </c>
      <c r="B89" s="3" t="s">
        <v>205</v>
      </c>
      <c r="C89" s="3">
        <v>804</v>
      </c>
      <c r="D89" s="3">
        <v>97.818511962890597</v>
      </c>
      <c r="E89" s="4">
        <v>0.40800338967095812</v>
      </c>
      <c r="F89" s="5">
        <v>2.181488037109403</v>
      </c>
      <c r="G89" s="4">
        <v>5.4597905891923808E-2</v>
      </c>
      <c r="H89" s="5">
        <v>4.0072488784790004</v>
      </c>
      <c r="I89" s="4">
        <v>-0.24624538845561331</v>
      </c>
      <c r="J89" s="5">
        <v>3.7673363685607901</v>
      </c>
      <c r="K89" s="4">
        <v>0.30128383476036819</v>
      </c>
      <c r="L89" s="5">
        <v>7.0583949089050302</v>
      </c>
      <c r="M89" s="4">
        <v>-0.4882263876981317</v>
      </c>
      <c r="N89" s="5">
        <v>7.0583949089050302</v>
      </c>
      <c r="O89" s="4">
        <v>-0.50800122696545169</v>
      </c>
      <c r="P89" s="5">
        <v>9.22756171226502</v>
      </c>
    </row>
    <row r="90" spans="1:16" x14ac:dyDescent="0.3">
      <c r="A90" s="3" t="s">
        <v>206</v>
      </c>
      <c r="B90" s="3" t="s">
        <v>207</v>
      </c>
      <c r="C90" s="3"/>
      <c r="D90" s="3">
        <v>97.583435058593807</v>
      </c>
      <c r="E90" s="4">
        <v>0.55306247351818327</v>
      </c>
      <c r="F90" s="5">
        <v>2.4165649414061932</v>
      </c>
      <c r="G90" s="4">
        <v>0.38395446664493832</v>
      </c>
      <c r="H90" s="5">
        <v>6.0262875556945801</v>
      </c>
      <c r="I90" s="4">
        <v>-3.0203434073408201E-2</v>
      </c>
      <c r="J90" s="5">
        <v>4.3797154426574698</v>
      </c>
      <c r="K90" s="4">
        <v>-4.0895185906129852E-2</v>
      </c>
      <c r="L90" s="5">
        <v>5.1219367980956996</v>
      </c>
      <c r="M90" s="4">
        <v>0.41154299178461012</v>
      </c>
      <c r="N90" s="5">
        <v>13.885272026061999</v>
      </c>
      <c r="O90" s="4">
        <v>0.42782373448084199</v>
      </c>
      <c r="P90" s="5">
        <v>19.007208824157701</v>
      </c>
    </row>
    <row r="91" spans="1:16" x14ac:dyDescent="0.3">
      <c r="A91" s="3" t="s">
        <v>208</v>
      </c>
      <c r="B91" s="3" t="s">
        <v>209</v>
      </c>
      <c r="C91" s="3"/>
      <c r="D91" s="3">
        <v>98.259109497070298</v>
      </c>
      <c r="E91" s="4">
        <v>0.1361235346735363</v>
      </c>
      <c r="F91" s="5">
        <v>1.7408905029297019</v>
      </c>
      <c r="G91" s="4">
        <v>-0.27637374796496922</v>
      </c>
      <c r="H91" s="5">
        <v>1.97830927371979</v>
      </c>
      <c r="I91" s="4">
        <v>-0.51166157915361898</v>
      </c>
      <c r="J91" s="5">
        <v>3.01500415802002</v>
      </c>
      <c r="K91" s="4">
        <v>-0.65329952476341446</v>
      </c>
      <c r="L91" s="5">
        <v>1.6562206745147701</v>
      </c>
      <c r="M91" s="4">
        <v>-0.3643141773422548</v>
      </c>
      <c r="N91" s="5">
        <v>7.9985618591308603</v>
      </c>
      <c r="O91" s="4">
        <v>-0.46712000659796249</v>
      </c>
      <c r="P91" s="5">
        <v>9.6547825336456299</v>
      </c>
    </row>
    <row r="92" spans="1:16" x14ac:dyDescent="0.3">
      <c r="A92" s="3" t="s">
        <v>210</v>
      </c>
      <c r="B92" s="3" t="s">
        <v>211</v>
      </c>
      <c r="C92" s="3">
        <v>810</v>
      </c>
      <c r="D92" s="3">
        <v>99.309272766113295</v>
      </c>
      <c r="E92" s="4">
        <v>-0.51190151122828065</v>
      </c>
      <c r="F92" s="5">
        <v>0.69072723388670454</v>
      </c>
      <c r="G92" s="4">
        <v>-0.35543906497086569</v>
      </c>
      <c r="H92" s="5">
        <v>1.49361896514893</v>
      </c>
      <c r="I92" s="4">
        <v>-0.75663527859948243</v>
      </c>
      <c r="J92" s="5">
        <v>2.32061696052551</v>
      </c>
      <c r="K92" s="4">
        <v>0.38907596218935941</v>
      </c>
      <c r="L92" s="5">
        <v>7.5552277565002397</v>
      </c>
      <c r="M92" s="4">
        <v>-0.42274476626042939</v>
      </c>
      <c r="N92" s="5">
        <v>7.5552277565002397</v>
      </c>
      <c r="O92" s="4">
        <v>-0.44418455905729481</v>
      </c>
      <c r="P92" s="5">
        <v>9.8944647312164307</v>
      </c>
    </row>
    <row r="93" spans="1:16" x14ac:dyDescent="0.3">
      <c r="A93" s="3" t="s">
        <v>212</v>
      </c>
      <c r="B93" s="3" t="s">
        <v>213</v>
      </c>
      <c r="C93" s="3"/>
      <c r="D93" s="3">
        <v>98.530708312988295</v>
      </c>
      <c r="E93" s="4">
        <v>-3.1472152911812983E-2</v>
      </c>
      <c r="F93" s="5">
        <v>1.469291687011705</v>
      </c>
      <c r="G93" s="4">
        <v>0.26486900740272762</v>
      </c>
      <c r="H93" s="5">
        <v>5.29626369476318</v>
      </c>
      <c r="I93" s="4">
        <v>0.94383935688654264</v>
      </c>
      <c r="J93" s="5">
        <v>7.1406764984130904</v>
      </c>
      <c r="K93" s="4">
        <v>4.6055195929557133E-2</v>
      </c>
      <c r="L93" s="5">
        <v>5.6140060424804696</v>
      </c>
      <c r="M93" s="4">
        <v>0.49138623318187391</v>
      </c>
      <c r="N93" s="5">
        <v>14.491071701049799</v>
      </c>
      <c r="O93" s="4">
        <v>0.5328799934020374</v>
      </c>
      <c r="P93" s="5">
        <v>20.10507774353027</v>
      </c>
    </row>
    <row r="94" spans="1:16" x14ac:dyDescent="0.3">
      <c r="A94" s="3" t="s">
        <v>214</v>
      </c>
      <c r="B94" s="3" t="s">
        <v>215</v>
      </c>
      <c r="C94" s="3"/>
      <c r="D94" s="3">
        <v>97.890106201171903</v>
      </c>
      <c r="E94" s="4">
        <v>0.36382467868744728</v>
      </c>
      <c r="F94" s="5">
        <v>2.109893798828097</v>
      </c>
      <c r="G94" s="4">
        <v>7.9110762464734252E-2</v>
      </c>
      <c r="H94" s="5">
        <v>4.1575188636779803</v>
      </c>
      <c r="I94" s="4">
        <v>1.960474939971385</v>
      </c>
      <c r="J94" s="5">
        <v>10.0223684310913</v>
      </c>
      <c r="K94" s="4">
        <v>0.58617899235553339</v>
      </c>
      <c r="L94" s="5">
        <v>8.6706724166870099</v>
      </c>
      <c r="M94" s="4">
        <v>1.3000296508502309</v>
      </c>
      <c r="N94" s="5">
        <v>20.626543045043899</v>
      </c>
      <c r="O94" s="4">
        <v>1.4124855484208141</v>
      </c>
      <c r="P94" s="5">
        <v>29.297215461730911</v>
      </c>
    </row>
    <row r="95" spans="1:16" x14ac:dyDescent="0.3">
      <c r="A95" s="3" t="s">
        <v>216</v>
      </c>
      <c r="B95" s="3" t="s">
        <v>217</v>
      </c>
      <c r="C95" s="3"/>
      <c r="D95" s="3">
        <v>98.960250854492202</v>
      </c>
      <c r="E95" s="4">
        <v>-0.29653029518383639</v>
      </c>
      <c r="F95" s="5">
        <v>1.0397491455077981</v>
      </c>
      <c r="G95" s="4">
        <v>-0.26603429352827129</v>
      </c>
      <c r="H95" s="5">
        <v>2.0416927337646502</v>
      </c>
      <c r="I95" s="4">
        <v>-0.18135350136719749</v>
      </c>
      <c r="J95" s="5">
        <v>3.9512748718261701</v>
      </c>
      <c r="K95" s="4">
        <v>-0.33374972636948858</v>
      </c>
      <c r="L95" s="5">
        <v>3.4646155834197998</v>
      </c>
      <c r="M95" s="4">
        <v>-0.25214371625079501</v>
      </c>
      <c r="N95" s="5">
        <v>8.8496398925781197</v>
      </c>
      <c r="O95" s="4">
        <v>-0.21263217740852791</v>
      </c>
      <c r="P95" s="5">
        <v>12.314255475997919</v>
      </c>
    </row>
    <row r="96" spans="1:16" x14ac:dyDescent="0.3">
      <c r="A96" s="3" t="s">
        <v>218</v>
      </c>
      <c r="B96" s="3" t="s">
        <v>219</v>
      </c>
      <c r="C96" s="3"/>
      <c r="D96" s="3">
        <v>99.261581420898395</v>
      </c>
      <c r="E96" s="4">
        <v>-0.4824725766206468</v>
      </c>
      <c r="F96" s="5">
        <v>0.73841857910160513</v>
      </c>
      <c r="G96" s="4">
        <v>-7.4465874874671323E-2</v>
      </c>
      <c r="H96" s="5">
        <v>3.2160553932189901</v>
      </c>
      <c r="I96" s="4">
        <v>-0.72007457704501698</v>
      </c>
      <c r="J96" s="5">
        <v>2.4242496490478498</v>
      </c>
      <c r="K96" s="4">
        <v>-0.60510360717056089</v>
      </c>
      <c r="L96" s="5">
        <v>1.92897081375122</v>
      </c>
      <c r="M96" s="4">
        <v>-0.65811752671939261</v>
      </c>
      <c r="N96" s="5">
        <v>5.76936912536621</v>
      </c>
      <c r="O96" s="4">
        <v>-0.65433410488273214</v>
      </c>
      <c r="P96" s="5">
        <v>7.6983399391174299</v>
      </c>
    </row>
    <row r="97" spans="1:16" x14ac:dyDescent="0.3">
      <c r="A97" s="3" t="s">
        <v>220</v>
      </c>
      <c r="B97" s="3" t="s">
        <v>221</v>
      </c>
      <c r="C97" s="3"/>
      <c r="D97" s="3">
        <v>98.077095031738295</v>
      </c>
      <c r="E97" s="4">
        <v>0.24843933901418169</v>
      </c>
      <c r="F97" s="5">
        <v>1.922904968261705</v>
      </c>
      <c r="G97" s="4">
        <v>0.28867853862027831</v>
      </c>
      <c r="H97" s="5">
        <v>5.44222211837769</v>
      </c>
      <c r="I97" s="4">
        <v>-8.7865055451241264E-2</v>
      </c>
      <c r="J97" s="5">
        <v>4.2162714004516602</v>
      </c>
      <c r="K97" s="4">
        <v>-0.3128454084926493</v>
      </c>
      <c r="L97" s="5">
        <v>3.5829172134399401</v>
      </c>
      <c r="M97" s="4">
        <v>0.6722987780053804</v>
      </c>
      <c r="N97" s="5">
        <v>15.863720893859901</v>
      </c>
      <c r="O97" s="4">
        <v>0.46987319569859742</v>
      </c>
      <c r="P97" s="5">
        <v>19.44663810729984</v>
      </c>
    </row>
    <row r="98" spans="1:16" x14ac:dyDescent="0.3">
      <c r="A98" s="3" t="s">
        <v>222</v>
      </c>
      <c r="B98" s="3" t="s">
        <v>223</v>
      </c>
      <c r="C98" s="3"/>
      <c r="D98" s="3">
        <v>97.488685607910199</v>
      </c>
      <c r="E98" s="4">
        <v>0.61152958900239762</v>
      </c>
      <c r="F98" s="5">
        <v>2.5113143920898011</v>
      </c>
      <c r="G98" s="4">
        <v>1.04490054114516</v>
      </c>
      <c r="H98" s="5">
        <v>10.0780534744263</v>
      </c>
      <c r="I98" s="4">
        <v>0.77244219046771168</v>
      </c>
      <c r="J98" s="5">
        <v>6.6548447608947798</v>
      </c>
      <c r="K98" s="4">
        <v>0.1385092795079001</v>
      </c>
      <c r="L98" s="5">
        <v>6.1372218132018999</v>
      </c>
      <c r="M98" s="4">
        <v>0.15772630895180029</v>
      </c>
      <c r="N98" s="5">
        <v>11.95947265625</v>
      </c>
      <c r="O98" s="4">
        <v>0.34069563556890209</v>
      </c>
      <c r="P98" s="5">
        <v>18.096694469451901</v>
      </c>
    </row>
    <row r="99" spans="1:16" x14ac:dyDescent="0.3">
      <c r="A99" s="3" t="s">
        <v>224</v>
      </c>
      <c r="B99" s="3" t="s">
        <v>225</v>
      </c>
      <c r="C99" s="3"/>
      <c r="D99" s="3">
        <v>97.641799926757798</v>
      </c>
      <c r="E99" s="4">
        <v>0.51704721999908931</v>
      </c>
      <c r="F99" s="5">
        <v>2.3582000732422022</v>
      </c>
      <c r="G99" s="4">
        <v>0.65179883899200797</v>
      </c>
      <c r="H99" s="5">
        <v>7.6682410240173304</v>
      </c>
      <c r="I99" s="4">
        <v>1.270961272910319</v>
      </c>
      <c r="J99" s="5">
        <v>8.0679159164428693</v>
      </c>
      <c r="K99" s="4">
        <v>6.2741643758099886E-3</v>
      </c>
      <c r="L99" s="5">
        <v>5.38887739181519</v>
      </c>
      <c r="M99" s="4">
        <v>0.51453237316028311</v>
      </c>
      <c r="N99" s="5">
        <v>14.666689872741699</v>
      </c>
      <c r="O99" s="4">
        <v>0.52814228236335303</v>
      </c>
      <c r="P99" s="5">
        <v>20.055567264556888</v>
      </c>
    </row>
    <row r="100" spans="1:16" x14ac:dyDescent="0.3">
      <c r="A100" s="3" t="s">
        <v>226</v>
      </c>
      <c r="B100" s="3" t="s">
        <v>227</v>
      </c>
      <c r="C100" s="3"/>
      <c r="D100" s="3">
        <v>96.729721069335895</v>
      </c>
      <c r="E100" s="4">
        <v>1.0798644131632751</v>
      </c>
      <c r="F100" s="5">
        <v>3.2702789306641051</v>
      </c>
      <c r="G100" s="4">
        <v>0.50863992650942214</v>
      </c>
      <c r="H100" s="5">
        <v>6.7906408309936497</v>
      </c>
      <c r="I100" s="4">
        <v>0.13318307569413931</v>
      </c>
      <c r="J100" s="5">
        <v>4.8428406715393102</v>
      </c>
      <c r="K100" s="4">
        <v>0.65119141126274094</v>
      </c>
      <c r="L100" s="5">
        <v>9.0385904312133807</v>
      </c>
      <c r="M100" s="4">
        <v>1.078226962112643</v>
      </c>
      <c r="N100" s="5">
        <v>18.943645477294901</v>
      </c>
      <c r="O100" s="4">
        <v>1.2866537391931829</v>
      </c>
      <c r="P100" s="5">
        <v>27.982235908508279</v>
      </c>
    </row>
    <row r="101" spans="1:16" x14ac:dyDescent="0.3">
      <c r="A101" s="3" t="s">
        <v>228</v>
      </c>
      <c r="B101" s="3" t="s">
        <v>229</v>
      </c>
      <c r="C101" s="3"/>
      <c r="D101" s="3">
        <v>97.306327819824205</v>
      </c>
      <c r="E101" s="4">
        <v>0.72405724777556113</v>
      </c>
      <c r="F101" s="5">
        <v>2.693672180175795</v>
      </c>
      <c r="G101" s="4">
        <v>1.195042536327191</v>
      </c>
      <c r="H101" s="5">
        <v>10.998461723327599</v>
      </c>
      <c r="I101" s="4">
        <v>1.089812836547803</v>
      </c>
      <c r="J101" s="5">
        <v>7.55444383621216</v>
      </c>
      <c r="K101" s="4">
        <v>1.41406889708746</v>
      </c>
      <c r="L101" s="5">
        <v>13.355863571166999</v>
      </c>
      <c r="M101" s="4">
        <v>1.527363561782296</v>
      </c>
      <c r="N101" s="5">
        <v>22.3514080047607</v>
      </c>
      <c r="O101" s="4">
        <v>2.0258707194094479</v>
      </c>
      <c r="P101" s="5">
        <v>35.707271575927699</v>
      </c>
    </row>
    <row r="102" spans="1:16" x14ac:dyDescent="0.3">
      <c r="A102" s="3" t="s">
        <v>230</v>
      </c>
      <c r="B102" s="3" t="s">
        <v>231</v>
      </c>
      <c r="C102" s="3"/>
      <c r="D102" s="3">
        <v>97.630599975585895</v>
      </c>
      <c r="E102" s="4">
        <v>0.52395838237375969</v>
      </c>
      <c r="F102" s="5">
        <v>2.3694000244141051</v>
      </c>
      <c r="G102" s="4">
        <v>0.61587635257119722</v>
      </c>
      <c r="H102" s="5">
        <v>7.4480271339416504</v>
      </c>
      <c r="I102" s="4">
        <v>1.9381866113411761</v>
      </c>
      <c r="J102" s="5">
        <v>9.9591913223266602</v>
      </c>
      <c r="K102" s="4">
        <v>3.123642906409093E-3</v>
      </c>
      <c r="L102" s="5">
        <v>5.3710479736328098</v>
      </c>
      <c r="M102" s="4">
        <v>1.7773271423933319</v>
      </c>
      <c r="N102" s="5">
        <v>24.247972488403299</v>
      </c>
      <c r="O102" s="4">
        <v>1.4432794153730899</v>
      </c>
      <c r="P102" s="5">
        <v>29.619020462036111</v>
      </c>
    </row>
    <row r="103" spans="1:16" x14ac:dyDescent="0.3">
      <c r="A103" s="3" t="s">
        <v>232</v>
      </c>
      <c r="B103" s="3" t="s">
        <v>233</v>
      </c>
      <c r="C103" s="3"/>
      <c r="D103" s="3" t="e">
        <v>#N/A</v>
      </c>
      <c r="E103" s="6"/>
      <c r="F103" s="3" t="e">
        <v>#N/A</v>
      </c>
      <c r="G103" s="6"/>
      <c r="H103" s="3" t="e">
        <v>#N/A</v>
      </c>
      <c r="I103" s="6"/>
      <c r="J103" s="3" t="e">
        <v>#N/A</v>
      </c>
      <c r="K103" s="6"/>
      <c r="L103" s="3" t="e">
        <v>#N/A</v>
      </c>
      <c r="M103" s="6"/>
      <c r="N103" s="3" t="e">
        <v>#N/A</v>
      </c>
      <c r="O103" s="6"/>
      <c r="P103" s="3" t="e">
        <v>#N/A</v>
      </c>
    </row>
    <row r="104" spans="1:16" x14ac:dyDescent="0.3">
      <c r="A104" s="3" t="s">
        <v>234</v>
      </c>
      <c r="B104" s="3" t="s">
        <v>235</v>
      </c>
      <c r="C104" s="3">
        <v>802</v>
      </c>
      <c r="D104" s="3">
        <v>99.033058166503906</v>
      </c>
      <c r="E104" s="4">
        <v>-0.3414575584953482</v>
      </c>
      <c r="F104" s="5">
        <v>0.96694183349609375</v>
      </c>
      <c r="G104" s="4">
        <v>-0.2806512215630444</v>
      </c>
      <c r="H104" s="5">
        <v>1.95208728313446</v>
      </c>
      <c r="I104" s="4">
        <v>-0.16834987353343431</v>
      </c>
      <c r="J104" s="5">
        <v>3.9881341457366899</v>
      </c>
      <c r="K104" s="4">
        <v>0.54408918492569136</v>
      </c>
      <c r="L104" s="5">
        <v>8.4324779510497994</v>
      </c>
      <c r="M104" s="4">
        <v>-0.30712486426786462</v>
      </c>
      <c r="N104" s="5">
        <v>8.4324779510497994</v>
      </c>
      <c r="O104" s="4">
        <v>-0.44906843138581393</v>
      </c>
      <c r="P104" s="5">
        <v>9.843426823616019</v>
      </c>
    </row>
    <row r="105" spans="1:16" x14ac:dyDescent="0.3">
      <c r="A105" s="3" t="s">
        <v>236</v>
      </c>
      <c r="B105" s="3" t="s">
        <v>237</v>
      </c>
      <c r="C105" s="3"/>
      <c r="D105" s="3">
        <v>99.418243408203097</v>
      </c>
      <c r="E105" s="4">
        <v>-0.57914410809280936</v>
      </c>
      <c r="F105" s="5">
        <v>0.58175659179690342</v>
      </c>
      <c r="G105" s="4">
        <v>-0.58267229993302827</v>
      </c>
      <c r="H105" s="5">
        <v>0.100621998310089</v>
      </c>
      <c r="I105" s="4">
        <v>-0.97862537979712627</v>
      </c>
      <c r="J105" s="5">
        <v>1.69137763977051</v>
      </c>
      <c r="K105" s="4">
        <v>-0.82445480963658047</v>
      </c>
      <c r="L105" s="5">
        <v>0.687619388103485</v>
      </c>
      <c r="M105" s="4">
        <v>-1.048603355712042</v>
      </c>
      <c r="N105" s="5">
        <v>2.8066112995147701</v>
      </c>
      <c r="O105" s="4">
        <v>-1.056629845535362</v>
      </c>
      <c r="P105" s="5">
        <v>3.4942306876182552</v>
      </c>
    </row>
    <row r="106" spans="1:16" x14ac:dyDescent="0.3">
      <c r="A106" s="3" t="s">
        <v>238</v>
      </c>
      <c r="B106" s="3" t="s">
        <v>239</v>
      </c>
      <c r="C106" s="3"/>
      <c r="D106" s="3">
        <v>99.294692993164105</v>
      </c>
      <c r="E106" s="4">
        <v>-0.50290475966292925</v>
      </c>
      <c r="F106" s="5">
        <v>0.70530700683589487</v>
      </c>
      <c r="G106" s="4">
        <v>-0.27470420587317951</v>
      </c>
      <c r="H106" s="5">
        <v>1.9885439872741699</v>
      </c>
      <c r="I106" s="4">
        <v>-0.56759621337964217</v>
      </c>
      <c r="J106" s="5">
        <v>2.85645532608032</v>
      </c>
      <c r="K106" s="4">
        <v>-0.8533623776288124</v>
      </c>
      <c r="L106" s="5">
        <v>0.52402579784393299</v>
      </c>
      <c r="M106" s="4">
        <v>-1.1934982403684751</v>
      </c>
      <c r="N106" s="5">
        <v>1.7072411775589</v>
      </c>
      <c r="O106" s="4">
        <v>-1.177484202933881</v>
      </c>
      <c r="P106" s="5">
        <v>2.2312669754028329</v>
      </c>
    </row>
    <row r="107" spans="1:16" x14ac:dyDescent="0.3">
      <c r="A107" s="3" t="s">
        <v>240</v>
      </c>
      <c r="B107" s="3" t="s">
        <v>241</v>
      </c>
      <c r="C107" s="3">
        <v>813</v>
      </c>
      <c r="D107" s="3">
        <v>99.224723815917997</v>
      </c>
      <c r="E107" s="4">
        <v>-0.45972882632644818</v>
      </c>
      <c r="F107" s="5">
        <v>0.77527618408200283</v>
      </c>
      <c r="G107" s="4">
        <v>-0.42829241362251552</v>
      </c>
      <c r="H107" s="5">
        <v>1.0470095872878999</v>
      </c>
      <c r="I107" s="4">
        <v>-0.69264877285248994</v>
      </c>
      <c r="J107" s="5">
        <v>2.5019891262054399</v>
      </c>
      <c r="K107" s="4">
        <v>-0.41382100764446661</v>
      </c>
      <c r="L107" s="5">
        <v>3.0114765167236301</v>
      </c>
      <c r="M107" s="4">
        <v>-1.0216025109330491</v>
      </c>
      <c r="N107" s="5">
        <v>3.0114765167236301</v>
      </c>
      <c r="O107" s="4">
        <v>-0.94109568836172652</v>
      </c>
      <c r="P107" s="5">
        <v>4.7015967369079599</v>
      </c>
    </row>
    <row r="108" spans="1:16" x14ac:dyDescent="0.3">
      <c r="A108" s="3" t="s">
        <v>242</v>
      </c>
      <c r="B108" s="3" t="s">
        <v>243</v>
      </c>
      <c r="C108" s="3"/>
      <c r="D108" s="3">
        <v>98.900703430175795</v>
      </c>
      <c r="E108" s="4">
        <v>-0.25978532084176181</v>
      </c>
      <c r="F108" s="5">
        <v>1.099296569824205</v>
      </c>
      <c r="G108" s="4">
        <v>-0.1923007575409906</v>
      </c>
      <c r="H108" s="5">
        <v>2.4936978816986102</v>
      </c>
      <c r="I108" s="4">
        <v>2.1962983495633831E-2</v>
      </c>
      <c r="J108" s="5">
        <v>4.5275831222534197</v>
      </c>
      <c r="K108" s="4">
        <v>0.27986633855159332</v>
      </c>
      <c r="L108" s="5">
        <v>6.9371891021728498</v>
      </c>
      <c r="M108" s="4">
        <v>0.31220258808306761</v>
      </c>
      <c r="N108" s="5">
        <v>13.1315402984619</v>
      </c>
      <c r="O108" s="4">
        <v>0.52940178133572779</v>
      </c>
      <c r="P108" s="5">
        <v>20.068729400634751</v>
      </c>
    </row>
    <row r="109" spans="1:16" x14ac:dyDescent="0.3">
      <c r="A109" s="3" t="s">
        <v>244</v>
      </c>
      <c r="B109" s="3" t="s">
        <v>245</v>
      </c>
      <c r="C109" s="3"/>
      <c r="D109" s="3">
        <v>97.386711120605497</v>
      </c>
      <c r="E109" s="4">
        <v>0.67445506332094185</v>
      </c>
      <c r="F109" s="5">
        <v>2.6132888793945028</v>
      </c>
      <c r="G109" s="4">
        <v>0.84742775202686282</v>
      </c>
      <c r="H109" s="5">
        <v>8.8674955368041992</v>
      </c>
      <c r="I109" s="4">
        <v>-0.26819718505804341</v>
      </c>
      <c r="J109" s="5">
        <v>3.7051131725311302</v>
      </c>
      <c r="K109" s="4">
        <v>-0.10302856525601151</v>
      </c>
      <c r="L109" s="5">
        <v>4.7703118324279803</v>
      </c>
      <c r="M109" s="4">
        <v>0.73337764411362416</v>
      </c>
      <c r="N109" s="5">
        <v>16.3271484375</v>
      </c>
      <c r="O109" s="4">
        <v>0.62784214580698017</v>
      </c>
      <c r="P109" s="5">
        <v>21.097460269927979</v>
      </c>
    </row>
    <row r="110" spans="1:16" x14ac:dyDescent="0.3">
      <c r="A110" s="3" t="s">
        <v>246</v>
      </c>
      <c r="B110" s="3" t="s">
        <v>247</v>
      </c>
      <c r="C110" s="3"/>
      <c r="D110" s="3">
        <v>97.793708801269503</v>
      </c>
      <c r="E110" s="4">
        <v>0.42330869544752242</v>
      </c>
      <c r="F110" s="5">
        <v>2.2062911987304972</v>
      </c>
      <c r="G110" s="4">
        <v>0.37882622761077062</v>
      </c>
      <c r="H110" s="5">
        <v>5.9948501586914098</v>
      </c>
      <c r="I110" s="4">
        <v>1.198637587809755</v>
      </c>
      <c r="J110" s="5">
        <v>7.8629117012023899</v>
      </c>
      <c r="K110" s="4">
        <v>0.3028083295571336</v>
      </c>
      <c r="L110" s="5">
        <v>7.0670223236084002</v>
      </c>
      <c r="M110" s="4">
        <v>0.91569178550783215</v>
      </c>
      <c r="N110" s="5">
        <v>17.710432052612301</v>
      </c>
      <c r="O110" s="4">
        <v>0.97998474392343549</v>
      </c>
      <c r="P110" s="5">
        <v>24.7774543762207</v>
      </c>
    </row>
    <row r="111" spans="1:16" x14ac:dyDescent="0.3">
      <c r="A111" s="3" t="s">
        <v>248</v>
      </c>
      <c r="B111" s="3" t="s">
        <v>249</v>
      </c>
      <c r="C111" s="3"/>
      <c r="D111" s="3">
        <v>97.501251220703097</v>
      </c>
      <c r="E111" s="4">
        <v>0.6037757167742035</v>
      </c>
      <c r="F111" s="5">
        <v>2.498748779296903</v>
      </c>
      <c r="G111" s="4">
        <v>0.83669383411882414</v>
      </c>
      <c r="H111" s="5">
        <v>8.8016939163208008</v>
      </c>
      <c r="I111" s="4">
        <v>-0.41306047070913698</v>
      </c>
      <c r="J111" s="5">
        <v>3.2944927215576199</v>
      </c>
      <c r="K111" s="4">
        <v>0.71177990518186607</v>
      </c>
      <c r="L111" s="5">
        <v>9.3814725875854492</v>
      </c>
      <c r="M111" s="4">
        <v>1.715491984780656</v>
      </c>
      <c r="N111" s="5">
        <v>23.778806686401399</v>
      </c>
      <c r="O111" s="4">
        <v>1.782146283803866</v>
      </c>
      <c r="P111" s="5">
        <v>33.160279273986838</v>
      </c>
    </row>
    <row r="112" spans="1:16" x14ac:dyDescent="0.3">
      <c r="A112" s="3" t="s">
        <v>250</v>
      </c>
      <c r="B112" s="3" t="s">
        <v>251</v>
      </c>
      <c r="C112" s="3">
        <v>801</v>
      </c>
      <c r="D112" s="3">
        <v>96.491729736328097</v>
      </c>
      <c r="E112" s="4">
        <v>1.2267219057483629</v>
      </c>
      <c r="F112" s="5">
        <v>3.508270263671903</v>
      </c>
      <c r="G112" s="4">
        <v>0.47362751602939318</v>
      </c>
      <c r="H112" s="5">
        <v>6.5760059356689498</v>
      </c>
      <c r="I112" s="4">
        <v>-0.27741249347185831</v>
      </c>
      <c r="J112" s="5">
        <v>3.6789920330047599</v>
      </c>
      <c r="K112" s="4">
        <v>0.95585579406606047</v>
      </c>
      <c r="L112" s="5">
        <v>10.7627458572388</v>
      </c>
      <c r="M112" s="4">
        <v>0</v>
      </c>
      <c r="N112" s="5">
        <v>10.7627458572388</v>
      </c>
      <c r="O112" s="4">
        <v>0.15076316315709171</v>
      </c>
      <c r="P112" s="5">
        <v>16.111844062805211</v>
      </c>
    </row>
    <row r="113" spans="1:16" x14ac:dyDescent="0.3">
      <c r="A113" s="3" t="s">
        <v>252</v>
      </c>
      <c r="B113" s="3" t="s">
        <v>253</v>
      </c>
      <c r="C113" s="3"/>
      <c r="D113" s="3">
        <v>97.405212402343807</v>
      </c>
      <c r="E113" s="4">
        <v>0.66303846334917149</v>
      </c>
      <c r="F113" s="5">
        <v>2.5947875976561932</v>
      </c>
      <c r="G113" s="4">
        <v>1.1253833014288219</v>
      </c>
      <c r="H113" s="5">
        <v>10.5714330673218</v>
      </c>
      <c r="I113" s="4">
        <v>1.8209338397883861</v>
      </c>
      <c r="J113" s="5">
        <v>9.6268339157104492</v>
      </c>
      <c r="K113" s="4">
        <v>2.7620293365612478E-2</v>
      </c>
      <c r="L113" s="5">
        <v>5.5096793174743697</v>
      </c>
      <c r="M113" s="4">
        <v>-6.6769089258842222E-3</v>
      </c>
      <c r="N113" s="5">
        <v>10.712085723876999</v>
      </c>
      <c r="O113" s="4">
        <v>0.16128161994118201</v>
      </c>
      <c r="P113" s="5">
        <v>16.221765041351372</v>
      </c>
    </row>
    <row r="114" spans="1:16" x14ac:dyDescent="0.3">
      <c r="A114" s="3" t="s">
        <v>254</v>
      </c>
      <c r="B114" s="3" t="s">
        <v>255</v>
      </c>
      <c r="C114" s="3">
        <v>811</v>
      </c>
      <c r="D114" s="3">
        <v>94.729896545410199</v>
      </c>
      <c r="E114" s="4">
        <v>2.31389765076975</v>
      </c>
      <c r="F114" s="5">
        <v>5.2701034545898011</v>
      </c>
      <c r="G114" s="4">
        <v>2.8888794553856658</v>
      </c>
      <c r="H114" s="5">
        <v>21.382108688354499</v>
      </c>
      <c r="I114" s="4">
        <v>2.8386467290996289</v>
      </c>
      <c r="J114" s="5">
        <v>12.511579513549799</v>
      </c>
      <c r="K114" s="4">
        <v>2.6341322024227072</v>
      </c>
      <c r="L114" s="5">
        <v>20.260440826416001</v>
      </c>
      <c r="M114" s="4">
        <v>1.251778076897885</v>
      </c>
      <c r="N114" s="5">
        <v>20.260440826416001</v>
      </c>
      <c r="O114" s="4">
        <v>1.6669886633457029</v>
      </c>
      <c r="P114" s="5">
        <v>31.9568481445312</v>
      </c>
    </row>
    <row r="115" spans="1:16" x14ac:dyDescent="0.3">
      <c r="A115" s="3" t="s">
        <v>256</v>
      </c>
      <c r="B115" s="3" t="s">
        <v>257</v>
      </c>
      <c r="C115" s="3"/>
      <c r="D115" s="3">
        <v>97.994194030761705</v>
      </c>
      <c r="E115" s="4">
        <v>0.29959512264020588</v>
      </c>
      <c r="F115" s="5">
        <v>2.005805969238295</v>
      </c>
      <c r="G115" s="4">
        <v>-5.899042242303025E-3</v>
      </c>
      <c r="H115" s="5">
        <v>3.6363873481750502</v>
      </c>
      <c r="I115" s="4">
        <v>0.1839062999283472</v>
      </c>
      <c r="J115" s="5">
        <v>4.9866175651550302</v>
      </c>
      <c r="K115" s="4">
        <v>0</v>
      </c>
      <c r="L115" s="5">
        <v>5.3533706665039098</v>
      </c>
      <c r="M115" s="4">
        <v>1.1209628997349981</v>
      </c>
      <c r="N115" s="5">
        <v>19.267898559570298</v>
      </c>
      <c r="O115" s="4">
        <v>0.96503921874834153</v>
      </c>
      <c r="P115" s="5">
        <v>24.621269226074212</v>
      </c>
    </row>
    <row r="116" spans="1:16" x14ac:dyDescent="0.3">
      <c r="A116" s="3" t="s">
        <v>258</v>
      </c>
      <c r="B116" s="3" t="s">
        <v>259</v>
      </c>
      <c r="C116" s="3"/>
      <c r="D116" s="3" t="e">
        <v>#N/A</v>
      </c>
      <c r="E116" s="6"/>
      <c r="F116" s="3" t="e">
        <v>#N/A</v>
      </c>
      <c r="G116" s="6"/>
      <c r="H116" s="3" t="e">
        <v>#N/A</v>
      </c>
      <c r="I116" s="6"/>
      <c r="J116" s="3" t="e">
        <v>#N/A</v>
      </c>
      <c r="K116" s="6"/>
      <c r="L116" s="3" t="e">
        <v>#N/A</v>
      </c>
      <c r="M116" s="6"/>
      <c r="N116" s="3" t="e">
        <v>#N/A</v>
      </c>
      <c r="O116" s="6"/>
      <c r="P116" s="3" t="e">
        <v>#N/A</v>
      </c>
    </row>
    <row r="117" spans="1:16" x14ac:dyDescent="0.3">
      <c r="A117" s="3" t="s">
        <v>260</v>
      </c>
      <c r="B117" s="3" t="s">
        <v>261</v>
      </c>
      <c r="C117" s="3"/>
      <c r="D117" s="3" t="e">
        <v>#N/A</v>
      </c>
      <c r="E117" s="6"/>
      <c r="F117" s="3" t="e">
        <v>#N/A</v>
      </c>
      <c r="G117" s="6"/>
      <c r="H117" s="3" t="e">
        <v>#N/A</v>
      </c>
      <c r="I117" s="6"/>
      <c r="J117" s="3" t="e">
        <v>#N/A</v>
      </c>
      <c r="K117" s="6"/>
      <c r="L117" s="3" t="e">
        <v>#N/A</v>
      </c>
      <c r="M117" s="6"/>
      <c r="N117" s="3" t="e">
        <v>#N/A</v>
      </c>
      <c r="O117" s="6"/>
      <c r="P117" s="3" t="e">
        <v>#N/A</v>
      </c>
    </row>
    <row r="118" spans="1:16" x14ac:dyDescent="0.3">
      <c r="A118" s="3" t="s">
        <v>262</v>
      </c>
      <c r="B118" s="3" t="s">
        <v>263</v>
      </c>
      <c r="C118" s="3"/>
      <c r="D118" s="3" t="e">
        <v>#N/A</v>
      </c>
      <c r="E118" s="6"/>
      <c r="F118" s="3" t="e">
        <v>#N/A</v>
      </c>
      <c r="G118" s="6"/>
      <c r="H118" s="3" t="e">
        <v>#N/A</v>
      </c>
      <c r="I118" s="6"/>
      <c r="J118" s="3" t="e">
        <v>#N/A</v>
      </c>
      <c r="K118" s="6"/>
      <c r="L118" s="3" t="e">
        <v>#N/A</v>
      </c>
      <c r="M118" s="6"/>
      <c r="N118" s="3" t="e">
        <v>#N/A</v>
      </c>
      <c r="O118" s="6"/>
      <c r="P118" s="3" t="e">
        <v>#N/A</v>
      </c>
    </row>
    <row r="119" spans="1:16" x14ac:dyDescent="0.3">
      <c r="A119" s="3" t="s">
        <v>264</v>
      </c>
      <c r="B119" s="3" t="s">
        <v>265</v>
      </c>
      <c r="C119" s="3"/>
      <c r="D119" s="3" t="e">
        <v>#N/A</v>
      </c>
      <c r="E119" s="6"/>
      <c r="F119" s="3" t="e">
        <v>#N/A</v>
      </c>
      <c r="G119" s="6"/>
      <c r="H119" s="3" t="e">
        <v>#N/A</v>
      </c>
      <c r="I119" s="6"/>
      <c r="J119" s="3" t="e">
        <v>#N/A</v>
      </c>
      <c r="K119" s="6"/>
      <c r="L119" s="3" t="e">
        <v>#N/A</v>
      </c>
      <c r="M119" s="6"/>
      <c r="N119" s="3" t="e">
        <v>#N/A</v>
      </c>
      <c r="O119" s="6"/>
      <c r="P119" s="3" t="e">
        <v>#N/A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4"/>
  <sheetViews>
    <sheetView workbookViewId="0">
      <selection sqref="A1:I1048576"/>
    </sheetView>
  </sheetViews>
  <sheetFormatPr baseColWidth="10" defaultRowHeight="14.4" x14ac:dyDescent="0.3"/>
  <sheetData>
    <row r="1" spans="1:6" x14ac:dyDescent="0.3">
      <c r="A1" t="s">
        <v>33</v>
      </c>
      <c r="B1" t="s">
        <v>266</v>
      </c>
      <c r="C1" t="s">
        <v>267</v>
      </c>
      <c r="D1" t="s">
        <v>268</v>
      </c>
      <c r="E1" t="s">
        <v>269</v>
      </c>
      <c r="F1" t="s">
        <v>270</v>
      </c>
    </row>
    <row r="2" spans="1:6" x14ac:dyDescent="0.3">
      <c r="A2">
        <v>9.4106924533843994</v>
      </c>
      <c r="B2">
        <f>MEDIAN(A2:A114)</f>
        <v>14.536324501037599</v>
      </c>
      <c r="C2">
        <f>QUARTILE(A2:A114,1)</f>
        <v>9.6547825336456299</v>
      </c>
      <c r="D2">
        <f>QUARTILE(A2:A114,3)</f>
        <v>20.10507774353027</v>
      </c>
      <c r="E2">
        <f>A2</f>
        <v>9.4106924533843994</v>
      </c>
      <c r="F2">
        <f>(E2-B2)/(D2-C2)</f>
        <v>-0.49047724917904795</v>
      </c>
    </row>
    <row r="3" spans="1:6" x14ac:dyDescent="0.3">
      <c r="A3">
        <v>8.9565176963806099</v>
      </c>
    </row>
    <row r="4" spans="1:6" x14ac:dyDescent="0.3">
      <c r="A4">
        <v>9.2900872230529803</v>
      </c>
    </row>
    <row r="5" spans="1:6" x14ac:dyDescent="0.3">
      <c r="A5">
        <v>7.9307000637054514</v>
      </c>
    </row>
    <row r="6" spans="1:6" x14ac:dyDescent="0.3">
      <c r="A6">
        <v>10.595176219940191</v>
      </c>
    </row>
    <row r="7" spans="1:6" x14ac:dyDescent="0.3">
      <c r="A7">
        <v>14.36956262588501</v>
      </c>
    </row>
    <row r="8" spans="1:6" x14ac:dyDescent="0.3">
      <c r="A8">
        <v>16.36882734298705</v>
      </c>
    </row>
    <row r="9" spans="1:6" x14ac:dyDescent="0.3">
      <c r="A9">
        <v>12.875986576080329</v>
      </c>
    </row>
    <row r="10" spans="1:6" x14ac:dyDescent="0.3">
      <c r="A10">
        <v>26.697037696838422</v>
      </c>
    </row>
    <row r="11" spans="1:6" x14ac:dyDescent="0.3">
      <c r="A11">
        <v>4.3803399801254299</v>
      </c>
    </row>
    <row r="12" spans="1:6" x14ac:dyDescent="0.3">
      <c r="A12">
        <v>26.697037696838422</v>
      </c>
    </row>
    <row r="13" spans="1:6" x14ac:dyDescent="0.3">
      <c r="A13">
        <v>9.8944647312164307</v>
      </c>
    </row>
    <row r="14" spans="1:6" x14ac:dyDescent="0.3">
      <c r="A14">
        <v>3.1299052238464369</v>
      </c>
    </row>
    <row r="15" spans="1:6" x14ac:dyDescent="0.3">
      <c r="A15">
        <v>9.6658623218536412</v>
      </c>
    </row>
    <row r="16" spans="1:6" x14ac:dyDescent="0.3">
      <c r="A16">
        <v>2.705328047275545</v>
      </c>
    </row>
    <row r="17" spans="1:1" x14ac:dyDescent="0.3">
      <c r="A17">
        <v>3.2611883282661398</v>
      </c>
    </row>
    <row r="18" spans="1:1" x14ac:dyDescent="0.3">
      <c r="A18">
        <v>3.2611883282661398</v>
      </c>
    </row>
    <row r="19" spans="1:1" x14ac:dyDescent="0.3">
      <c r="A19">
        <v>14.536324501037599</v>
      </c>
    </row>
    <row r="20" spans="1:1" x14ac:dyDescent="0.3">
      <c r="A20">
        <v>26.990390777587869</v>
      </c>
    </row>
    <row r="21" spans="1:1" x14ac:dyDescent="0.3">
      <c r="A21">
        <v>7.1190001964569003</v>
      </c>
    </row>
    <row r="22" spans="1:1" x14ac:dyDescent="0.3">
      <c r="A22">
        <v>25.007694244384769</v>
      </c>
    </row>
    <row r="23" spans="1:1" x14ac:dyDescent="0.3">
      <c r="A23">
        <v>19.927009105682369</v>
      </c>
    </row>
    <row r="24" spans="1:1" x14ac:dyDescent="0.3">
      <c r="A24">
        <v>6.8255689144134504</v>
      </c>
    </row>
    <row r="25" spans="1:1" x14ac:dyDescent="0.3">
      <c r="A25">
        <v>2.5355372875928879</v>
      </c>
    </row>
    <row r="26" spans="1:1" x14ac:dyDescent="0.3">
      <c r="A26">
        <v>6.8255689144134504</v>
      </c>
    </row>
    <row r="27" spans="1:1" x14ac:dyDescent="0.3">
      <c r="A27">
        <v>18.88025140762327</v>
      </c>
    </row>
    <row r="28" spans="1:1" x14ac:dyDescent="0.3">
      <c r="A28">
        <v>16.36882734298705</v>
      </c>
    </row>
    <row r="29" spans="1:1" x14ac:dyDescent="0.3">
      <c r="A29">
        <v>36.104724884033203</v>
      </c>
    </row>
    <row r="30" spans="1:1" x14ac:dyDescent="0.3">
      <c r="A30">
        <v>18.89901971817017</v>
      </c>
    </row>
    <row r="31" spans="1:1" x14ac:dyDescent="0.3">
      <c r="A31">
        <v>10.595176219940191</v>
      </c>
    </row>
    <row r="32" spans="1:1" x14ac:dyDescent="0.3">
      <c r="A32">
        <v>29.559369087219299</v>
      </c>
    </row>
    <row r="33" spans="1:1" x14ac:dyDescent="0.3">
      <c r="A33">
        <v>15.496794939041109</v>
      </c>
    </row>
    <row r="34" spans="1:1" x14ac:dyDescent="0.3">
      <c r="A34">
        <v>10.87846803665161</v>
      </c>
    </row>
    <row r="35" spans="1:1" x14ac:dyDescent="0.3">
      <c r="A35">
        <v>12.960893869400021</v>
      </c>
    </row>
    <row r="36" spans="1:1" x14ac:dyDescent="0.3">
      <c r="A36">
        <v>4.5245078802108782</v>
      </c>
    </row>
    <row r="37" spans="1:1" x14ac:dyDescent="0.3">
      <c r="A37">
        <v>2.0015365481376648</v>
      </c>
    </row>
    <row r="38" spans="1:1" x14ac:dyDescent="0.3">
      <c r="A38">
        <v>7.1190001964569003</v>
      </c>
    </row>
    <row r="39" spans="1:1" x14ac:dyDescent="0.3">
      <c r="A39">
        <v>9.8944647312164307</v>
      </c>
    </row>
    <row r="40" spans="1:1" x14ac:dyDescent="0.3">
      <c r="A40">
        <v>31.286116600036699</v>
      </c>
    </row>
    <row r="41" spans="1:1" x14ac:dyDescent="0.3">
      <c r="A41">
        <v>31.286116600036699</v>
      </c>
    </row>
    <row r="42" spans="1:1" x14ac:dyDescent="0.3">
      <c r="A42">
        <v>13.80831837654115</v>
      </c>
    </row>
    <row r="43" spans="1:1" x14ac:dyDescent="0.3">
      <c r="A43">
        <v>10.161695241928101</v>
      </c>
    </row>
    <row r="44" spans="1:1" x14ac:dyDescent="0.3">
      <c r="A44">
        <v>10.214278697967529</v>
      </c>
    </row>
    <row r="45" spans="1:1" x14ac:dyDescent="0.3">
      <c r="A45">
        <v>14.19592881202699</v>
      </c>
    </row>
    <row r="46" spans="1:1" x14ac:dyDescent="0.3">
      <c r="A46">
        <v>14.509357929229729</v>
      </c>
    </row>
    <row r="47" spans="1:1" x14ac:dyDescent="0.3">
      <c r="A47">
        <v>24.977877616882299</v>
      </c>
    </row>
    <row r="48" spans="1:1" x14ac:dyDescent="0.3">
      <c r="A48">
        <v>31.286116600036699</v>
      </c>
    </row>
    <row r="49" spans="1:1" x14ac:dyDescent="0.3">
      <c r="A49">
        <v>14.929648876190191</v>
      </c>
    </row>
    <row r="50" spans="1:1" x14ac:dyDescent="0.3">
      <c r="A50">
        <v>15.58065843582156</v>
      </c>
    </row>
    <row r="51" spans="1:1" x14ac:dyDescent="0.3">
      <c r="A51">
        <v>19.62994623184203</v>
      </c>
    </row>
    <row r="52" spans="1:1" x14ac:dyDescent="0.3">
      <c r="A52">
        <v>19.62994623184203</v>
      </c>
    </row>
    <row r="53" spans="1:1" x14ac:dyDescent="0.3">
      <c r="A53">
        <v>14.65157246589664</v>
      </c>
    </row>
    <row r="54" spans="1:1" x14ac:dyDescent="0.3">
      <c r="A54">
        <v>14.19592881202699</v>
      </c>
    </row>
    <row r="55" spans="1:1" x14ac:dyDescent="0.3">
      <c r="A55">
        <v>14.19592881202699</v>
      </c>
    </row>
    <row r="56" spans="1:1" x14ac:dyDescent="0.3">
      <c r="A56">
        <v>14.588284730911299</v>
      </c>
    </row>
    <row r="57" spans="1:1" x14ac:dyDescent="0.3">
      <c r="A57">
        <v>11.524971485137939</v>
      </c>
    </row>
    <row r="58" spans="1:1" x14ac:dyDescent="0.3">
      <c r="A58">
        <v>4.7015967369079599</v>
      </c>
    </row>
    <row r="59" spans="1:1" x14ac:dyDescent="0.3">
      <c r="A59">
        <v>25.657986640930151</v>
      </c>
    </row>
    <row r="60" spans="1:1" x14ac:dyDescent="0.3">
      <c r="A60">
        <v>19.62994623184203</v>
      </c>
    </row>
    <row r="61" spans="1:1" x14ac:dyDescent="0.3">
      <c r="A61">
        <v>10.593125343322759</v>
      </c>
    </row>
    <row r="62" spans="1:1" x14ac:dyDescent="0.3">
      <c r="A62">
        <v>15.571403980255161</v>
      </c>
    </row>
    <row r="63" spans="1:1" x14ac:dyDescent="0.3">
      <c r="A63">
        <v>9.4200723171234202</v>
      </c>
    </row>
    <row r="64" spans="1:1" x14ac:dyDescent="0.3">
      <c r="A64">
        <v>9.22756171226502</v>
      </c>
    </row>
    <row r="65" spans="1:1" x14ac:dyDescent="0.3">
      <c r="A65">
        <v>31.9568481445312</v>
      </c>
    </row>
    <row r="66" spans="1:1" x14ac:dyDescent="0.3">
      <c r="A66">
        <v>24.379618644714341</v>
      </c>
    </row>
    <row r="67" spans="1:1" x14ac:dyDescent="0.3">
      <c r="A67">
        <v>16.28117561340331</v>
      </c>
    </row>
    <row r="68" spans="1:1" x14ac:dyDescent="0.3">
      <c r="A68">
        <v>16.914320945739721</v>
      </c>
    </row>
    <row r="69" spans="1:1" x14ac:dyDescent="0.3">
      <c r="A69">
        <v>11.49405217170715</v>
      </c>
    </row>
    <row r="70" spans="1:1" x14ac:dyDescent="0.3">
      <c r="A70">
        <v>9.843426823616019</v>
      </c>
    </row>
    <row r="71" spans="1:1" x14ac:dyDescent="0.3">
      <c r="A71">
        <v>14.099143981933601</v>
      </c>
    </row>
    <row r="72" spans="1:1" x14ac:dyDescent="0.3">
      <c r="A72">
        <v>2.8581635355949389</v>
      </c>
    </row>
    <row r="73" spans="1:1" x14ac:dyDescent="0.3">
      <c r="A73">
        <v>27.0259847640991</v>
      </c>
    </row>
    <row r="74" spans="1:1" x14ac:dyDescent="0.3">
      <c r="A74">
        <v>16.111844062805211</v>
      </c>
    </row>
    <row r="75" spans="1:1" x14ac:dyDescent="0.3">
      <c r="A75">
        <v>23.549095153808629</v>
      </c>
    </row>
    <row r="76" spans="1:1" x14ac:dyDescent="0.3">
      <c r="A76">
        <v>18.558865070343</v>
      </c>
    </row>
    <row r="77" spans="1:1" x14ac:dyDescent="0.3">
      <c r="A77">
        <v>65.758581161498995</v>
      </c>
    </row>
    <row r="78" spans="1:1" x14ac:dyDescent="0.3">
      <c r="A78">
        <v>65.758581161498995</v>
      </c>
    </row>
    <row r="79" spans="1:1" x14ac:dyDescent="0.3">
      <c r="A79">
        <v>13.820630311965919</v>
      </c>
    </row>
    <row r="80" spans="1:1" x14ac:dyDescent="0.3">
      <c r="A80">
        <v>3.2611883282661398</v>
      </c>
    </row>
    <row r="81" spans="1:1" x14ac:dyDescent="0.3">
      <c r="A81">
        <v>10.008359909057621</v>
      </c>
    </row>
    <row r="82" spans="1:1" x14ac:dyDescent="0.3">
      <c r="A82">
        <v>6.5790268182754499</v>
      </c>
    </row>
    <row r="83" spans="1:1" x14ac:dyDescent="0.3">
      <c r="A83">
        <v>10.593125343322759</v>
      </c>
    </row>
    <row r="84" spans="1:1" x14ac:dyDescent="0.3">
      <c r="A84">
        <v>3.1299052238464369</v>
      </c>
    </row>
    <row r="85" spans="1:1" x14ac:dyDescent="0.3">
      <c r="A85">
        <v>17.217838287353509</v>
      </c>
    </row>
    <row r="86" spans="1:1" x14ac:dyDescent="0.3">
      <c r="A86">
        <v>54.500511169433601</v>
      </c>
    </row>
    <row r="87" spans="1:1" x14ac:dyDescent="0.3">
      <c r="A87">
        <v>15.28299570083616</v>
      </c>
    </row>
    <row r="88" spans="1:1" x14ac:dyDescent="0.3">
      <c r="A88">
        <v>33.34134864807131</v>
      </c>
    </row>
    <row r="89" spans="1:1" x14ac:dyDescent="0.3">
      <c r="A89">
        <v>9.22756171226502</v>
      </c>
    </row>
    <row r="90" spans="1:1" x14ac:dyDescent="0.3">
      <c r="A90">
        <v>19.007208824157701</v>
      </c>
    </row>
    <row r="91" spans="1:1" x14ac:dyDescent="0.3">
      <c r="A91">
        <v>9.6547825336456299</v>
      </c>
    </row>
    <row r="92" spans="1:1" x14ac:dyDescent="0.3">
      <c r="A92">
        <v>9.8944647312164307</v>
      </c>
    </row>
    <row r="93" spans="1:1" x14ac:dyDescent="0.3">
      <c r="A93">
        <v>20.10507774353027</v>
      </c>
    </row>
    <row r="94" spans="1:1" x14ac:dyDescent="0.3">
      <c r="A94">
        <v>29.297215461730911</v>
      </c>
    </row>
    <row r="95" spans="1:1" x14ac:dyDescent="0.3">
      <c r="A95">
        <v>12.314255475997919</v>
      </c>
    </row>
    <row r="96" spans="1:1" x14ac:dyDescent="0.3">
      <c r="A96">
        <v>7.6983399391174299</v>
      </c>
    </row>
    <row r="97" spans="1:1" x14ac:dyDescent="0.3">
      <c r="A97">
        <v>19.44663810729984</v>
      </c>
    </row>
    <row r="98" spans="1:1" x14ac:dyDescent="0.3">
      <c r="A98">
        <v>18.096694469451901</v>
      </c>
    </row>
    <row r="99" spans="1:1" x14ac:dyDescent="0.3">
      <c r="A99">
        <v>20.055567264556888</v>
      </c>
    </row>
    <row r="100" spans="1:1" x14ac:dyDescent="0.3">
      <c r="A100">
        <v>27.982235908508279</v>
      </c>
    </row>
    <row r="101" spans="1:1" x14ac:dyDescent="0.3">
      <c r="A101">
        <v>35.707271575927699</v>
      </c>
    </row>
    <row r="102" spans="1:1" x14ac:dyDescent="0.3">
      <c r="A102">
        <v>29.619020462036111</v>
      </c>
    </row>
    <row r="103" spans="1:1" x14ac:dyDescent="0.3">
      <c r="A103">
        <v>9.843426823616019</v>
      </c>
    </row>
    <row r="104" spans="1:1" x14ac:dyDescent="0.3">
      <c r="A104">
        <v>3.4942306876182552</v>
      </c>
    </row>
    <row r="105" spans="1:1" x14ac:dyDescent="0.3">
      <c r="A105">
        <v>2.2312669754028329</v>
      </c>
    </row>
    <row r="106" spans="1:1" x14ac:dyDescent="0.3">
      <c r="A106">
        <v>4.7015967369079599</v>
      </c>
    </row>
    <row r="107" spans="1:1" x14ac:dyDescent="0.3">
      <c r="A107">
        <v>20.068729400634751</v>
      </c>
    </row>
    <row r="108" spans="1:1" x14ac:dyDescent="0.3">
      <c r="A108">
        <v>21.097460269927979</v>
      </c>
    </row>
    <row r="109" spans="1:1" x14ac:dyDescent="0.3">
      <c r="A109">
        <v>24.7774543762207</v>
      </c>
    </row>
    <row r="110" spans="1:1" x14ac:dyDescent="0.3">
      <c r="A110">
        <v>33.160279273986838</v>
      </c>
    </row>
    <row r="111" spans="1:1" x14ac:dyDescent="0.3">
      <c r="A111">
        <v>16.111844062805211</v>
      </c>
    </row>
    <row r="112" spans="1:1" x14ac:dyDescent="0.3">
      <c r="A112">
        <v>16.221765041351372</v>
      </c>
    </row>
    <row r="113" spans="1:1" x14ac:dyDescent="0.3">
      <c r="A113">
        <v>31.9568481445312</v>
      </c>
    </row>
    <row r="114" spans="1:1" x14ac:dyDescent="0.3">
      <c r="A114">
        <v>24.621269226074212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Notas_Normalizacion</vt:lpstr>
      <vt:lpstr>Hoja1</vt:lpstr>
      <vt:lpstr>Hoja2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Carlos Andrés Fernández Contreras</cp:lastModifiedBy>
  <dcterms:created xsi:type="dcterms:W3CDTF">2026-06-23T17:10:12Z</dcterms:created>
  <dcterms:modified xsi:type="dcterms:W3CDTF">2026-06-23T23:36:18Z</dcterms:modified>
</cp:coreProperties>
</file>